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6050" yWindow="270" windowWidth="11070" windowHeight="1266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_FilterDatabase" localSheetId="0" hidden="1">'20.1'!$A$7:$W$241</definedName>
    <definedName name="_xlnm.Print_Titles" localSheetId="0">'20.1'!$9:$9</definedName>
    <definedName name="_xlnm.Print_Area" localSheetId="0">'20.1'!$A$1:$W$227</definedName>
    <definedName name="_xlnm.Print_Area" localSheetId="1">'20.2'!$A$1:$N$40</definedName>
    <definedName name="_xlnm.Print_Area" localSheetId="2">'20.3'!$A$1:$V$58</definedName>
    <definedName name="_xlnm.Print_Area" localSheetId="3">'20.4'!$A$1:$L$14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31" l="1"/>
  <c r="K40" i="31" l="1"/>
  <c r="O40" i="31" s="1"/>
  <c r="K39" i="31"/>
  <c r="O39" i="31" s="1"/>
  <c r="K38" i="31"/>
  <c r="O38" i="31" s="1"/>
  <c r="V240" i="28" l="1"/>
  <c r="V239" i="28"/>
  <c r="V238" i="28"/>
  <c r="V241" i="28" s="1"/>
  <c r="F40" i="31" s="1"/>
  <c r="G40" i="31" s="1"/>
  <c r="N40" i="31" s="1"/>
  <c r="H40" i="31" s="1"/>
  <c r="J40" i="31" s="1"/>
  <c r="L40" i="31" s="1"/>
  <c r="V236" i="28"/>
  <c r="V235" i="28"/>
  <c r="V234" i="28"/>
  <c r="V233" i="28"/>
  <c r="V232" i="28"/>
  <c r="V231" i="28"/>
  <c r="V230" i="28"/>
  <c r="V229" i="28"/>
  <c r="V228" i="28"/>
  <c r="V226" i="28"/>
  <c r="V225" i="28"/>
  <c r="V224" i="28"/>
  <c r="V223" i="28"/>
  <c r="V222" i="28"/>
  <c r="V221" i="28"/>
  <c r="V220" i="28"/>
  <c r="V219" i="28"/>
  <c r="V218" i="28"/>
  <c r="V217" i="28"/>
  <c r="V216" i="28"/>
  <c r="V215" i="28"/>
  <c r="V214" i="28"/>
  <c r="V52" i="28"/>
  <c r="V51" i="28"/>
  <c r="V50" i="28"/>
  <c r="V46" i="28"/>
  <c r="V45" i="28"/>
  <c r="V44" i="28"/>
  <c r="V42" i="28"/>
  <c r="V105" i="28"/>
  <c r="V104" i="28"/>
  <c r="V103" i="28"/>
  <c r="V102" i="28"/>
  <c r="V101" i="28"/>
  <c r="V91" i="28"/>
  <c r="V227" i="28" l="1"/>
  <c r="F38" i="31" s="1"/>
  <c r="G38" i="31" s="1"/>
  <c r="N38" i="31" s="1"/>
  <c r="H38" i="31" s="1"/>
  <c r="J38" i="31" s="1"/>
  <c r="L38" i="31" s="1"/>
  <c r="V237" i="28"/>
  <c r="F39" i="31" s="1"/>
  <c r="G39" i="31" s="1"/>
  <c r="N39" i="31" s="1"/>
  <c r="H39" i="31" s="1"/>
  <c r="J39" i="31" s="1"/>
  <c r="L39" i="31" s="1"/>
  <c r="V14" i="28"/>
  <c r="V13" i="28"/>
  <c r="V12" i="28"/>
  <c r="V11" i="28"/>
  <c r="V10" i="28"/>
  <c r="V18" i="28"/>
  <c r="V17" i="28"/>
  <c r="V16" i="28"/>
  <c r="V23" i="28"/>
  <c r="V22" i="28"/>
  <c r="V21" i="28"/>
  <c r="V20" i="28"/>
  <c r="V26" i="28"/>
  <c r="V25" i="28"/>
  <c r="V29" i="28"/>
  <c r="V28" i="28"/>
  <c r="V32" i="28"/>
  <c r="V31" i="28"/>
  <c r="V36" i="28"/>
  <c r="V35" i="28"/>
  <c r="V34" i="28"/>
  <c r="V49" i="28"/>
  <c r="V48" i="28"/>
  <c r="V47" i="28"/>
  <c r="V43" i="28"/>
  <c r="V41" i="28"/>
  <c r="V40" i="28"/>
  <c r="V39" i="28"/>
  <c r="V38" i="28"/>
  <c r="V57" i="28"/>
  <c r="V56" i="28"/>
  <c r="V55" i="28"/>
  <c r="V54" i="28"/>
  <c r="V62" i="28"/>
  <c r="V61" i="28"/>
  <c r="V60" i="28"/>
  <c r="V59" i="28"/>
  <c r="V67" i="28"/>
  <c r="V66" i="28"/>
  <c r="V65" i="28"/>
  <c r="V64" i="28"/>
  <c r="V72" i="28"/>
  <c r="V71" i="28"/>
  <c r="V70" i="28"/>
  <c r="V69" i="28"/>
  <c r="V82" i="28"/>
  <c r="V81" i="28"/>
  <c r="V80" i="28"/>
  <c r="V79" i="28"/>
  <c r="V78" i="28"/>
  <c r="V77" i="28"/>
  <c r="V76" i="28"/>
  <c r="V75" i="28"/>
  <c r="V74" i="28"/>
  <c r="V89" i="28"/>
  <c r="V88" i="28"/>
  <c r="V87" i="28"/>
  <c r="V86" i="28"/>
  <c r="V85" i="28"/>
  <c r="V84" i="28"/>
  <c r="V100" i="28"/>
  <c r="V99" i="28"/>
  <c r="V98" i="28"/>
  <c r="V97" i="28"/>
  <c r="V96" i="28"/>
  <c r="V95" i="28"/>
  <c r="V94" i="28"/>
  <c r="V93" i="28"/>
  <c r="V92" i="28"/>
  <c r="V116" i="28"/>
  <c r="V115" i="28"/>
  <c r="V114" i="28"/>
  <c r="V113" i="28"/>
  <c r="V112" i="28"/>
  <c r="V111" i="28"/>
  <c r="V110" i="28"/>
  <c r="V109" i="28"/>
  <c r="V108" i="28"/>
  <c r="V107" i="28"/>
  <c r="V128" i="28"/>
  <c r="V127" i="28"/>
  <c r="V126" i="28"/>
  <c r="V125" i="28"/>
  <c r="V124" i="28"/>
  <c r="V123" i="28"/>
  <c r="V122" i="28"/>
  <c r="V121" i="28"/>
  <c r="V120" i="28"/>
  <c r="V119" i="28"/>
  <c r="V118" i="28"/>
  <c r="V134" i="28"/>
  <c r="V133" i="28"/>
  <c r="V132" i="28"/>
  <c r="V131" i="28"/>
  <c r="V130" i="28"/>
  <c r="V141" i="28"/>
  <c r="V140" i="28"/>
  <c r="V139" i="28"/>
  <c r="V138" i="28"/>
  <c r="V137" i="28"/>
  <c r="V136" i="28"/>
  <c r="V148" i="28"/>
  <c r="V147" i="28"/>
  <c r="V146" i="28"/>
  <c r="V145" i="28"/>
  <c r="V144" i="28"/>
  <c r="V143" i="28"/>
  <c r="V153" i="28"/>
  <c r="V152" i="28"/>
  <c r="V151" i="28"/>
  <c r="V150" i="28"/>
  <c r="V162" i="28"/>
  <c r="V161" i="28"/>
  <c r="V160" i="28"/>
  <c r="V159" i="28"/>
  <c r="V158" i="28"/>
  <c r="V157" i="28"/>
  <c r="V156" i="28"/>
  <c r="V155" i="28"/>
  <c r="V169" i="28"/>
  <c r="V168" i="28"/>
  <c r="V167" i="28"/>
  <c r="V166" i="28"/>
  <c r="V165" i="28"/>
  <c r="V164" i="28"/>
  <c r="V176" i="28"/>
  <c r="V175" i="28"/>
  <c r="V174" i="28"/>
  <c r="V173" i="28"/>
  <c r="V172" i="28"/>
  <c r="V171" i="28"/>
  <c r="V186" i="28"/>
  <c r="V185" i="28"/>
  <c r="V184" i="28"/>
  <c r="V183" i="28"/>
  <c r="V182" i="28"/>
  <c r="V181" i="28"/>
  <c r="V179" i="28"/>
  <c r="V178" i="28"/>
  <c r="V196" i="28"/>
  <c r="V195" i="28"/>
  <c r="V194" i="28"/>
  <c r="V193" i="28"/>
  <c r="V192" i="28"/>
  <c r="V191" i="28"/>
  <c r="V190" i="28"/>
  <c r="V189" i="28"/>
  <c r="V188" i="28"/>
  <c r="V206" i="28"/>
  <c r="V205" i="28"/>
  <c r="V204" i="28"/>
  <c r="V203" i="28"/>
  <c r="V202" i="28"/>
  <c r="V201" i="28"/>
  <c r="V200" i="28"/>
  <c r="V199" i="28"/>
  <c r="V198" i="28"/>
  <c r="V209" i="28"/>
  <c r="V208" i="28"/>
  <c r="V211" i="28"/>
  <c r="V212" i="28"/>
  <c r="V129" i="28" l="1"/>
  <c r="V53" i="28"/>
  <c r="V106" i="28"/>
  <c r="V117" i="28"/>
  <c r="K37" i="31"/>
  <c r="O37" i="31" s="1"/>
  <c r="K36" i="31"/>
  <c r="O36" i="31" s="1"/>
  <c r="K35" i="31"/>
  <c r="O35" i="31" s="1"/>
  <c r="K34" i="31"/>
  <c r="O34" i="31" s="1"/>
  <c r="K33" i="31"/>
  <c r="O33" i="31" s="1"/>
  <c r="K32" i="31"/>
  <c r="O32" i="31" s="1"/>
  <c r="K31" i="31"/>
  <c r="O31" i="31" s="1"/>
  <c r="K30" i="31"/>
  <c r="O30" i="31" s="1"/>
  <c r="K29" i="31"/>
  <c r="O29" i="31" s="1"/>
  <c r="K28" i="31"/>
  <c r="O28" i="31" s="1"/>
  <c r="K27" i="31"/>
  <c r="O27" i="31" s="1"/>
  <c r="K26" i="31"/>
  <c r="O26" i="31" s="1"/>
  <c r="K25" i="31"/>
  <c r="O25" i="31" s="1"/>
  <c r="V142" i="28" l="1"/>
  <c r="F27" i="31" s="1"/>
  <c r="G27" i="31" s="1"/>
  <c r="N27" i="31" s="1"/>
  <c r="H27" i="31" s="1"/>
  <c r="J27" i="31" s="1"/>
  <c r="L27" i="31" s="1"/>
  <c r="V197" i="28" l="1"/>
  <c r="F34" i="31" s="1"/>
  <c r="G34" i="31" s="1"/>
  <c r="N34" i="31" s="1"/>
  <c r="H34" i="31" s="1"/>
  <c r="J34" i="31" s="1"/>
  <c r="L34" i="31" s="1"/>
  <c r="Q180" i="28" l="1"/>
  <c r="V180" i="28" s="1"/>
  <c r="V187" i="28" l="1"/>
  <c r="F33" i="31" s="1"/>
  <c r="G33" i="31" s="1"/>
  <c r="N33" i="31" s="1"/>
  <c r="H33" i="31" s="1"/>
  <c r="J33" i="31" s="1"/>
  <c r="L33" i="31" s="1"/>
  <c r="V207" i="28" l="1"/>
  <c r="F35" i="31" s="1"/>
  <c r="G35" i="31" s="1"/>
  <c r="N35" i="31" s="1"/>
  <c r="H35" i="31" s="1"/>
  <c r="J35" i="31" s="1"/>
  <c r="L35" i="31" s="1"/>
  <c r="V210" i="28"/>
  <c r="F36" i="31" s="1"/>
  <c r="G36" i="31" s="1"/>
  <c r="N36" i="31" s="1"/>
  <c r="H36" i="31" s="1"/>
  <c r="J36" i="31" s="1"/>
  <c r="L36" i="31" s="1"/>
  <c r="V213" i="28" l="1"/>
  <c r="F37" i="31" s="1"/>
  <c r="G37" i="31" s="1"/>
  <c r="N37" i="31" s="1"/>
  <c r="H37" i="31" s="1"/>
  <c r="J37" i="31" s="1"/>
  <c r="L37" i="31" s="1"/>
  <c r="V177" i="28" l="1"/>
  <c r="F32" i="31" s="1"/>
  <c r="G32" i="31" s="1"/>
  <c r="N32" i="31" s="1"/>
  <c r="H32" i="31" s="1"/>
  <c r="J32" i="31" s="1"/>
  <c r="L32" i="31" s="1"/>
  <c r="V170" i="28" l="1"/>
  <c r="F31" i="31" s="1"/>
  <c r="G31" i="31" s="1"/>
  <c r="N31" i="31" s="1"/>
  <c r="H31" i="31" s="1"/>
  <c r="J31" i="31" s="1"/>
  <c r="L31" i="31" s="1"/>
  <c r="V163" i="28" l="1"/>
  <c r="F30" i="31" s="1"/>
  <c r="G30" i="31" s="1"/>
  <c r="N30" i="31" s="1"/>
  <c r="H30" i="31" s="1"/>
  <c r="J30" i="31" s="1"/>
  <c r="L30" i="31" s="1"/>
  <c r="V154" i="28" l="1"/>
  <c r="V149" i="28" l="1"/>
  <c r="F28" i="31" s="1"/>
  <c r="G28" i="31" s="1"/>
  <c r="N28" i="31" s="1"/>
  <c r="H28" i="31" s="1"/>
  <c r="J28" i="31" s="1"/>
  <c r="L28" i="31" s="1"/>
  <c r="V135" i="28" l="1"/>
  <c r="F26" i="31" s="1"/>
  <c r="G26" i="31" s="1"/>
  <c r="N26" i="31" s="1"/>
  <c r="H26" i="31" s="1"/>
  <c r="J26" i="31" s="1"/>
  <c r="L26" i="31" s="1"/>
  <c r="V15" i="28" l="1"/>
  <c r="K23" i="31"/>
  <c r="O23" i="31" s="1"/>
  <c r="K24" i="31"/>
  <c r="O24" i="31" s="1"/>
  <c r="K22" i="31"/>
  <c r="O22" i="31" s="1"/>
  <c r="K21" i="31"/>
  <c r="O21" i="31" s="1"/>
  <c r="K20" i="31"/>
  <c r="O20" i="31" s="1"/>
  <c r="V30" i="28" l="1"/>
  <c r="V19" i="28"/>
  <c r="V33" i="28"/>
  <c r="V27" i="28"/>
  <c r="V37" i="28"/>
  <c r="F29" i="31" s="1"/>
  <c r="V24" i="28"/>
  <c r="K19" i="31"/>
  <c r="O19" i="31" s="1"/>
  <c r="K18" i="31"/>
  <c r="O18" i="31" s="1"/>
  <c r="K17" i="31"/>
  <c r="O17" i="31" s="1"/>
  <c r="K16" i="31"/>
  <c r="O16" i="31" s="1"/>
  <c r="K15" i="31"/>
  <c r="O15" i="31" s="1"/>
  <c r="G29" i="31" l="1"/>
  <c r="N29" i="31" s="1"/>
  <c r="H29" i="31" s="1"/>
  <c r="J29" i="31" s="1"/>
  <c r="L29" i="31" s="1"/>
  <c r="V58" i="28"/>
  <c r="V73" i="28"/>
  <c r="F20" i="31"/>
  <c r="N20" i="31" s="1"/>
  <c r="H20" i="31" s="1"/>
  <c r="J20" i="31" s="1"/>
  <c r="L20" i="31" s="1"/>
  <c r="V68" i="28"/>
  <c r="V63" i="28"/>
  <c r="F18" i="31" s="1"/>
  <c r="G18" i="31" s="1"/>
  <c r="N18" i="31" s="1"/>
  <c r="H18" i="31" s="1"/>
  <c r="J18" i="31" s="1"/>
  <c r="L18" i="31" s="1"/>
  <c r="V83" i="28"/>
  <c r="F15" i="31" s="1"/>
  <c r="G15" i="31" s="1"/>
  <c r="N15" i="31" s="1"/>
  <c r="H15" i="31" s="1"/>
  <c r="J15" i="31" s="1"/>
  <c r="L15" i="31" s="1"/>
  <c r="K14" i="31"/>
  <c r="O14" i="31" s="1"/>
  <c r="F17" i="31" l="1"/>
  <c r="G17" i="31" s="1"/>
  <c r="N17" i="31" s="1"/>
  <c r="H17" i="31" s="1"/>
  <c r="J17" i="31" s="1"/>
  <c r="L17" i="31" s="1"/>
  <c r="F16" i="31"/>
  <c r="F19" i="31"/>
  <c r="G19" i="31" s="1"/>
  <c r="N19" i="31" s="1"/>
  <c r="H19" i="31" s="1"/>
  <c r="J19" i="31" s="1"/>
  <c r="L19" i="31" s="1"/>
  <c r="F21" i="31"/>
  <c r="G21" i="31" s="1"/>
  <c r="N21" i="31" s="1"/>
  <c r="H21" i="31" s="1"/>
  <c r="J21" i="31" s="1"/>
  <c r="L21" i="31" s="1"/>
  <c r="G16" i="31" l="1"/>
  <c r="N16" i="31" s="1"/>
  <c r="H16" i="31" s="1"/>
  <c r="J16" i="31" s="1"/>
  <c r="L16" i="31" s="1"/>
  <c r="F14" i="31"/>
  <c r="G14" i="31" s="1"/>
  <c r="N14" i="31" s="1"/>
  <c r="H14" i="31" s="1"/>
  <c r="J14" i="31" s="1"/>
  <c r="L14" i="31" s="1"/>
  <c r="K13" i="31"/>
  <c r="O13" i="31" s="1"/>
  <c r="V90" i="28" l="1"/>
  <c r="K12" i="31"/>
  <c r="O12" i="31" s="1"/>
  <c r="F13" i="31" l="1"/>
  <c r="G13" i="31" s="1"/>
  <c r="N13" i="31" s="1"/>
  <c r="H13" i="31" s="1"/>
  <c r="J13" i="31" s="1"/>
  <c r="L13" i="31" s="1"/>
  <c r="F22" i="31"/>
  <c r="G22" i="31" s="1"/>
  <c r="N22" i="31" s="1"/>
  <c r="H22" i="31" s="1"/>
  <c r="J22" i="31" s="1"/>
  <c r="L22" i="31" s="1"/>
  <c r="K11" i="31"/>
  <c r="O11" i="31" s="1"/>
  <c r="K10" i="31"/>
  <c r="O10" i="31" s="1"/>
  <c r="F12" i="31" l="1"/>
  <c r="G12" i="31" s="1"/>
  <c r="N12" i="31" s="1"/>
  <c r="H12" i="31" s="1"/>
  <c r="J12" i="31" s="1"/>
  <c r="L12" i="31" s="1"/>
  <c r="F10" i="31" l="1"/>
  <c r="G10" i="31" s="1"/>
  <c r="N10" i="31" s="1"/>
  <c r="H10" i="31" s="1"/>
  <c r="J10" i="31" s="1"/>
  <c r="L10" i="31" s="1"/>
  <c r="F24" i="31"/>
  <c r="G24" i="31" s="1"/>
  <c r="N24" i="31" s="1"/>
  <c r="H24" i="31" s="1"/>
  <c r="J24" i="31" s="1"/>
  <c r="L24" i="31" s="1"/>
  <c r="F11" i="31"/>
  <c r="G11" i="31" s="1"/>
  <c r="N11" i="31" s="1"/>
  <c r="H11" i="31" s="1"/>
  <c r="J11" i="31" s="1"/>
  <c r="L11" i="31" s="1"/>
  <c r="F23" i="31"/>
  <c r="G23" i="31" s="1"/>
  <c r="N23" i="31" s="1"/>
  <c r="H23" i="31" s="1"/>
  <c r="J23" i="31" s="1"/>
  <c r="L23" i="31" s="1"/>
  <c r="K9" i="31"/>
  <c r="F25" i="31" l="1"/>
  <c r="G25" i="31" s="1"/>
  <c r="N25" i="31" s="1"/>
  <c r="H25" i="31" s="1"/>
  <c r="J25" i="31" s="1"/>
  <c r="L25" i="31" s="1"/>
  <c r="F9" i="31" l="1"/>
  <c r="G9" i="31" s="1"/>
  <c r="A3" i="30" l="1"/>
  <c r="A3" i="31" s="1"/>
  <c r="A4" i="32" s="1"/>
  <c r="O9" i="31" l="1"/>
  <c r="N9" i="31"/>
  <c r="H9" i="31" l="1"/>
  <c r="J9" i="31" s="1"/>
  <c r="L9" i="31" s="1"/>
</calcChain>
</file>

<file path=xl/sharedStrings.xml><?xml version="1.0" encoding="utf-8"?>
<sst xmlns="http://schemas.openxmlformats.org/spreadsheetml/2006/main" count="4358" uniqueCount="687">
  <si>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</si>
  <si>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</si>
  <si>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</si>
  <si>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</si>
  <si>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</si>
  <si>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</si>
  <si>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</si>
  <si>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</si>
  <si>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</si>
  <si>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</si>
  <si>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</si>
  <si>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</si>
  <si>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</si>
  <si>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</si>
  <si>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</si>
  <si>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</si>
  <si>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</si>
  <si>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</si>
  <si>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</si>
  <si>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</si>
  <si>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</si>
  <si>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</si>
  <si>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</si>
  <si>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</si>
  <si>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</si>
  <si>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</si>
  <si>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</si>
  <si>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</si>
  <si>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</si>
  <si>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</si>
  <si>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</si>
  <si>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</si>
  <si>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</si>
  <si>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Группа ненормируемых затрат</t>
  </si>
  <si>
    <t>в текущих ценах, млн рублей (без НДС) (данные формы 20.1)</t>
  </si>
  <si>
    <t>15.1</t>
  </si>
  <si>
    <t>15.2</t>
  </si>
  <si>
    <t>15.3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</si>
  <si>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</si>
  <si>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</si>
  <si>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</si>
  <si>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</si>
  <si>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</si>
  <si>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</si>
  <si>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</si>
  <si>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</si>
  <si>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</si>
  <si>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</si>
  <si>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</si>
  <si>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</si>
  <si>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</si>
  <si>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</si>
  <si>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</si>
  <si>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</si>
  <si>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</si>
  <si>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</si>
  <si>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</si>
  <si>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</si>
  <si>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</si>
  <si>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</si>
  <si>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</si>
  <si>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</si>
  <si>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</si>
  <si>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</si>
  <si>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</si>
  <si>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</si>
  <si>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</si>
  <si>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</si>
  <si>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</si>
  <si>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</si>
  <si>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</si>
  <si>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</si>
  <si>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</si>
  <si>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</si>
  <si>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</si>
  <si>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</si>
  <si>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</si>
  <si>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</si>
  <si>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</si>
  <si>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</si>
  <si>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</si>
  <si>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</si>
  <si>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</si>
  <si>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</si>
  <si>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</si>
  <si>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</si>
  <si>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</si>
  <si>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</si>
  <si>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</si>
  <si>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</si>
  <si>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</si>
  <si>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</si>
  <si>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</si>
  <si>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</si>
  <si>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</si>
  <si>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</si>
  <si>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</si>
  <si>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</si>
  <si>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</si>
  <si>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</si>
  <si>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</si>
  <si>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</si>
  <si>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</si>
  <si>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</si>
  <si>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</si>
  <si>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</si>
  <si>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</si>
  <si>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</si>
  <si>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</si>
  <si>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</si>
  <si>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</si>
  <si>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</si>
  <si>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</si>
  <si>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15.4</t>
  </si>
  <si>
    <t>15.5</t>
  </si>
  <si>
    <t>15.6</t>
  </si>
  <si>
    <t>15.7</t>
  </si>
  <si>
    <t>Наименование инвестиционного проекта: Проект корректировки инвестиционной программы филиала "Северо-Западный" АО "Оборонэнерго"</t>
  </si>
  <si>
    <t xml:space="preserve">УНЦ КЛ 6-500 кВ (с алюминиевой жилой) </t>
  </si>
  <si>
    <t>П</t>
  </si>
  <si>
    <t>Формат технических характеристик</t>
  </si>
  <si>
    <t>УНЦ на устройство траншеи КЛ и восстановление благоустройства по трассе</t>
  </si>
  <si>
    <t>Затраты на проектно-изыскательские работы по КЛ</t>
  </si>
  <si>
    <t>1 объект</t>
  </si>
  <si>
    <t>УНЦ элементов ПС без устройства фундаментов</t>
  </si>
  <si>
    <t>1 ед.</t>
  </si>
  <si>
    <t>10</t>
  </si>
  <si>
    <t>УНЦ КЛ 6-500 кВ (с алюминиевой жилой)</t>
  </si>
  <si>
    <t>1.1.1.3</t>
  </si>
  <si>
    <t>1 точка учёта</t>
  </si>
  <si>
    <t>Затраты на проектно-изыскательские работы для отдельных элементов электрических сетей</t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</si>
  <si>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18</t>
    </r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</si>
  <si>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19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</si>
  <si>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20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</si>
  <si>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21</t>
    </r>
    <r>
      <rPr>
        <sz val="11"/>
        <color theme="1"/>
        <rFont val="Calibri"/>
        <family val="2"/>
        <charset val="204"/>
        <scheme val="minor"/>
      </rPr>
      <t/>
    </r>
  </si>
  <si>
    <t>15.8</t>
  </si>
  <si>
    <t>15.9</t>
  </si>
  <si>
    <t>15.10</t>
  </si>
  <si>
    <t>15.11</t>
  </si>
  <si>
    <t>15.12</t>
  </si>
  <si>
    <t>15.13</t>
  </si>
  <si>
    <t>Комплектные трансформаторные подстанции (КТП) 10(6) кВ</t>
  </si>
  <si>
    <t>1 км</t>
  </si>
  <si>
    <t>Затраты на проектно-изыскательские работы</t>
  </si>
  <si>
    <t>Затраты на строительство воздушных линий электропередачи</t>
  </si>
  <si>
    <t>Затраты на проектно-изыскательские работы по ВЛ</t>
  </si>
  <si>
    <t xml:space="preserve">1 га </t>
  </si>
  <si>
    <t xml:space="preserve">1 км </t>
  </si>
  <si>
    <t>Выполнение ПИР, СМР и ПНР по новому строительству для группы заявителей по адресу: Ленинградская область, Всеволожский район, п. Осельки (386/3ТП/СЗФ-2022, 387/3ТП/СЗФ-2022.)</t>
  </si>
  <si>
    <t>О/СЗ/47/02/0014</t>
  </si>
  <si>
    <t>Регламент организации эксплуатации ЭСХ АО "Оборонэнерго"</t>
  </si>
  <si>
    <t>ВЛ-10 кВ от ТП-8352 до земельного участка заявителя</t>
  </si>
  <si>
    <t>Ленинградская область</t>
  </si>
  <si>
    <t>НЦС (затраты на строительство воздушных линий электропередачи)</t>
  </si>
  <si>
    <t>0,1</t>
  </si>
  <si>
    <t>ПИР, включая экспертизу ПД</t>
  </si>
  <si>
    <t>НЦС (затраты на проектно-изыскательские работы по ВЛ)</t>
  </si>
  <si>
    <t xml:space="preserve">т. Б7-1                                                         </t>
  </si>
  <si>
    <t xml:space="preserve">Строительство Разъединителя на три полюса
</t>
  </si>
  <si>
    <t xml:space="preserve">т. И10-06-01      </t>
  </si>
  <si>
    <t>т. П6-04</t>
  </si>
  <si>
    <t>ВЛ-0,4 кВ СИП 4х120</t>
  </si>
  <si>
    <t>0,4</t>
  </si>
  <si>
    <t>т. A1, п. А1-80</t>
  </si>
  <si>
    <t>Выполнение ПИР, СМР и ПНР по новому строительству для группы заявителей по адресу: Ленинградская область, Приозерский район, Ромашкинское сельское поселение, массив Речное, СНТ «Речное», уч. № 177 (кад. № 47:03:0508002:88) (№301/3ТП/СЗФ-2021;
№55/3ТП/СЗФ-2022 118-СЗФ-2023.)</t>
  </si>
  <si>
    <t>О/СЗ/47/02/0015</t>
  </si>
  <si>
    <t>ВЛ-10 кВ от сущ. ВЛ-10 кВ фидер № 04 ПС «Саперная» до проектируемой ТП-10/0,4 кВ</t>
  </si>
  <si>
    <t>Прокладка провода СИП-3 3х70 мм2, протяженность трассы ВЛ-10кВ одноцепной  0,8 км</t>
  </si>
  <si>
    <t>т. П3-02</t>
  </si>
  <si>
    <t>т. Л7-04-3</t>
  </si>
  <si>
    <t>МТП 10(6) кВ, 1х250 кВа</t>
  </si>
  <si>
    <t>НЦС распределительной подстанции РП (СП, РТП, ТП, МТП) 6-20 кВ</t>
  </si>
  <si>
    <t>Установка мачтовой транформаторной подстанции 250 кВа</t>
  </si>
  <si>
    <t>ВЛ-0,4кВ (СИП - 120 мм2)</t>
  </si>
  <si>
    <t>ВЛ-0,4 кВ от проектируемых МТП № 1, МТП № 2 до сущ. ВЛИ-0,4 кВ</t>
  </si>
  <si>
    <t>0,15</t>
  </si>
  <si>
    <t>ВЛ-0, кВ одноцепная, на опорах ж/б, проводом СИП-2 3х50+1х50</t>
  </si>
  <si>
    <t>ВЛ 0,4 кВ от оп. № 4.19 сущ. ВЛ-0,4 кВ до границы земельного участка заявителя</t>
  </si>
  <si>
    <t>проектируемая ВЛ-0,4 кВ</t>
  </si>
  <si>
    <t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 (к.н. 47:07:0157001:72) 769-3ТП-22 от 24.05.2023  259-СЗФ-2023</t>
  </si>
  <si>
    <t>О/СЗ/47/02/0016</t>
  </si>
  <si>
    <t>ВЛ-10 кВ от точки присоединения 10 кВ до вновь построенной 2БКТП 10/0,4 кВ</t>
  </si>
  <si>
    <t>т. И10-06-1</t>
  </si>
  <si>
    <t>КТП блочного типа (бетонные, сендвич-панели) 6-20 кВ</t>
  </si>
  <si>
    <t>т. П6-06</t>
  </si>
  <si>
    <t>4</t>
  </si>
  <si>
    <t>Установка узла учета электрической энергии - 4 шт.</t>
  </si>
  <si>
    <t>1.2.2.1</t>
  </si>
  <si>
    <t>СМР и ПНР по реконструкции ПС 35 кВ/10 кВ №604 "Осельки" (инв. № 864065634 "РТП-604 в т.ч.")  по адресу: Ленинградская область, Всеволожский р-н, п. Нижние Осельки, в/г №1</t>
  </si>
  <si>
    <t>Н/СЗ/47/01/0007</t>
  </si>
  <si>
    <t>ПИР по прокладке кабельных линий электропередачи</t>
  </si>
  <si>
    <t>1 км по трассе</t>
  </si>
  <si>
    <t>т. П5-01</t>
  </si>
  <si>
    <t>6</t>
  </si>
  <si>
    <t>ПС 35/10 кВ №604 «Осельки»</t>
  </si>
  <si>
    <t>С</t>
  </si>
  <si>
    <t>2026</t>
  </si>
  <si>
    <t>35</t>
  </si>
  <si>
    <t>Выполнение проектно-изыскательских работ</t>
  </si>
  <si>
    <t>Стоимость реконструкции двух силовых трансформаторов напряжением 35/10 кВ мощностью по 10 МВА   - 2 шт.</t>
  </si>
  <si>
    <t>Стоимость реконструкции ячейки выключателя 35кВ - 5 шт.</t>
  </si>
  <si>
    <t>Стоимость реконструкции ячейки выключателя КРУ 10кВ  - (16-2-2)= 12 шт.</t>
  </si>
  <si>
    <t>Стоимость реконструкции элемента ПС (без устройства фундамента) ТН 10кВ (до трёх обмоток) на три фазы  - 2 шт.</t>
  </si>
  <si>
    <t>Стоимость реконструкции ячейки трансформатора 10кВ/НН  - 2 шт.</t>
  </si>
  <si>
    <t>1 ячейка</t>
  </si>
  <si>
    <t xml:space="preserve">т. П6-12    </t>
  </si>
  <si>
    <t>т. В2-05-02</t>
  </si>
  <si>
    <t>т. В3-01-01</t>
  </si>
  <si>
    <t>т. И10-02-01</t>
  </si>
  <si>
    <t>т. Т4-06-01</t>
  </si>
  <si>
    <t>т. Т5-17-01</t>
  </si>
  <si>
    <t>2</t>
  </si>
  <si>
    <t>5</t>
  </si>
  <si>
    <t>12</t>
  </si>
  <si>
    <t>1.2.2.2</t>
  </si>
  <si>
    <t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t>
  </si>
  <si>
    <t>О/СЗ/47/01/0001</t>
  </si>
  <si>
    <t>КЛ-10 кВ от ПС-633 до опоры №1 на АСБ 3х240</t>
  </si>
  <si>
    <t>Устройство траншеи для прокладки КЛ-10 кВ, ориентировочной длинной  L= 0,05 км по трассе</t>
  </si>
  <si>
    <t>0,05</t>
  </si>
  <si>
    <t xml:space="preserve">т. Б2-02-1 </t>
  </si>
  <si>
    <t>Стоимость СМР и сопутствующих затрат для прокладки КЛ-10 кВ, ориентировочной длинной  L= 0,05 км по трассе</t>
  </si>
  <si>
    <t>п. К1-08-2</t>
  </si>
  <si>
    <t>т. П6-09</t>
  </si>
  <si>
    <t xml:space="preserve">ВЛ 10 кВ от ПС "633" Ф-2 </t>
  </si>
  <si>
    <t>Строительно-монтажные работы без опор и провода, протяженность одноцепной ВЛ-10 кВ  V= 110 шт.</t>
  </si>
  <si>
    <t>Установка опор одноцепной ВЛ-10 кВ,  V= 110 шт.</t>
  </si>
  <si>
    <t>Прокладка провода СИП-3 3х120 мм2, протяженность трассы ВЛ-10кВ одноцепной  L= 17,5 км</t>
  </si>
  <si>
    <t>1 тн опор</t>
  </si>
  <si>
    <t>1 км на однофазный провод</t>
  </si>
  <si>
    <t>124,3</t>
  </si>
  <si>
    <t>17,5</t>
  </si>
  <si>
    <t>т. Л2-02-1</t>
  </si>
  <si>
    <t>т. Л4-02-1</t>
  </si>
  <si>
    <t>т. Л7-06-3</t>
  </si>
  <si>
    <t>ПИР по прокладке воздушных линий электропередачи</t>
  </si>
  <si>
    <t xml:space="preserve"> т. В7 - 01</t>
  </si>
  <si>
    <t>Установка реклоузера 10кВ  - 1 шт</t>
  </si>
  <si>
    <t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</si>
  <si>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О/СЗ/47/01/0002</t>
  </si>
  <si>
    <t>Строительно-монтажные работы без опор и провода, протяженность 0,12 км</t>
  </si>
  <si>
    <t>Установка опор ВЛ-0,4 кВ, протяженность 0,12 км</t>
  </si>
  <si>
    <t>Подвеска провода СИП-2 4х120 мм2, протяженность трассы  0,12 км</t>
  </si>
  <si>
    <t>УНЦ ВЛ до 1 кВ самонесущий изолированный провод</t>
  </si>
  <si>
    <t>УНЦ ВЛ 1-35 кВ самонесущий изолированный провод</t>
  </si>
  <si>
    <t>ВЛ-0,4 кВ СИП-2 4х120 мм2 от ТП-11 фид. ГРЩ ЖД, L= 0,12 км</t>
  </si>
  <si>
    <t>1 км на четырёхфазный провод</t>
  </si>
  <si>
    <t>0,12</t>
  </si>
  <si>
    <t>т. Л1-01-1</t>
  </si>
  <si>
    <t>т. Л3-01-1</t>
  </si>
  <si>
    <t>т. Л7-40-4</t>
  </si>
  <si>
    <t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</si>
  <si>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О/СЗ/47/01/0003</t>
  </si>
  <si>
    <t>ВЛ-0,4 кВ СИП-2 4х120 мм2 от ТП-11 фид. ГРЩ ЖД, L= 0,19 км</t>
  </si>
  <si>
    <t>Строительно-монтажные работы без опор и провода, протяженность 0,19 км</t>
  </si>
  <si>
    <t>Установка опор ВЛ-0,4 кВ, протяженность 0,19 км</t>
  </si>
  <si>
    <t>Подвеска провода СИП-2 4х120 мм2, протяженность трассы  0,19 км</t>
  </si>
  <si>
    <t>0,19</t>
  </si>
  <si>
    <t>т. П6-05</t>
  </si>
  <si>
    <t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</si>
  <si>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О/СЗ/47/01/0004</t>
  </si>
  <si>
    <t>ВЛ-0,4 кВ СИП-2 4х120 мм2 от ТП-11 фид. ГРЩ ЖД, L= 0,085 км</t>
  </si>
  <si>
    <t>Строительно-монтажные работы без опор и провода, протяженность 0,085 км</t>
  </si>
  <si>
    <t>Установка опор ВЛ-0,4 кВ, протяженность 0,085 км</t>
  </si>
  <si>
    <t>Подвеска провода СИП-2 4х120 мм2, протяженность трассы  0,085 км</t>
  </si>
  <si>
    <t>0,085</t>
  </si>
  <si>
    <t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t>
  </si>
  <si>
    <t>О/СЗ/47/01/0005</t>
  </si>
  <si>
    <t xml:space="preserve"> ВЛ-10кВ СИП-3 1х120 мм2 напр. фид.4  ПС-Дятлицы,  L= 12,34 км</t>
  </si>
  <si>
    <t xml:space="preserve">т. П6-10   </t>
  </si>
  <si>
    <t>Строительно-монтажные работы без опор и провода, протяженность одноцепной ВЛ-10 кВ  12,34 км</t>
  </si>
  <si>
    <t>Установка опор одноцепной ВЛ-10 кВ,  12,34 км</t>
  </si>
  <si>
    <t>Прокладка провода СИП-3 3х120 мм2, протяженность трассы ВЛ-10кВ одноцепной  12,34 км</t>
  </si>
  <si>
    <t>12,34</t>
  </si>
  <si>
    <t>т. Л1-02-1</t>
  </si>
  <si>
    <t>т. Л3-02-1</t>
  </si>
  <si>
    <t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t>
  </si>
  <si>
    <t>О/СЗ/47/01/0006</t>
  </si>
  <si>
    <t>Устройство траншеи для прокладки КЛ-6 кВ, ориентировочной длинной  L=0,26 км</t>
  </si>
  <si>
    <t>Стоимость СМР и сопутствующих затрат для прокладки КЛ-6 кВ, ориентировочной длинной  L=0,26 км по трассе</t>
  </si>
  <si>
    <t>п. Б2-02-1</t>
  </si>
  <si>
    <t>ВЛ-6 кВ СИП 1х120мм2 от оп.13 до оп.120, L= 6 км</t>
  </si>
  <si>
    <t>Установка линейного разъеденителя  на ВЛ-6/10кВ - 1 шт.</t>
  </si>
  <si>
    <t>п. К1-04-2</t>
  </si>
  <si>
    <t>4,85</t>
  </si>
  <si>
    <t>Устройство траншеи для прокладки КЛ-10 кВ, ориентировочной длинной  L= 4,85 км по трассе</t>
  </si>
  <si>
    <t>Стоимость СМР и сопутствующих затрат для прокладки КЛ-10 кВ, ориентировочной длинной  L= 4,85 км по трассе</t>
  </si>
  <si>
    <t>КЛ-10 кВ №4 ПС-259 Белогорка,  L= 4,85 км</t>
  </si>
  <si>
    <t>1.6</t>
  </si>
  <si>
    <t>Строительство новой КТПн с установкой силового трансформатора ТМГ-630/10/0,4кВ взамен существующей ТП-9 630кВА по адресу: Ленинградская область, Ломоносовский район, Гостилицы дер., в/г 60311, литера АБ (ПИР и СМР).</t>
  </si>
  <si>
    <t>О/СЗ/47/03/0001</t>
  </si>
  <si>
    <t>т. Э1-08-01</t>
  </si>
  <si>
    <t>Стоимость СМР и сопутствующих затрат для строительства КТП-10(6)/0,4 кВ-1х630кВА  -   1 шт.</t>
  </si>
  <si>
    <t>КТП-10(6)/0,4 кВ-1х630кВА</t>
  </si>
  <si>
    <t>Строительство новой КТПн с установкой силового трансформатора ТМГ-630-10/0,4кВ взамен существующей ТП-11 630кВА по адресу: Ленинградская область, Ломоносовский район, Гостилицы дер., в/г 60311, литера АН (ПИР и СМР).</t>
  </si>
  <si>
    <t>О/СЗ/47/03/0002</t>
  </si>
  <si>
    <t>Строительство новой КТПн с установкой силового трансформатора ТМГ-400/10/0,4кВ взамен существующей ТП-9 400кВА по адресу: Ленинградская область,  Ломоносовский район, дер. Таменгонт 7км, в/г 60333, литера АА (ПИР и СМР).</t>
  </si>
  <si>
    <t>О/СЗ/47/03/0003</t>
  </si>
  <si>
    <t>КТП-10(6)/0,4 кВ-1х400кВА</t>
  </si>
  <si>
    <t>т. Э1-07-01</t>
  </si>
  <si>
    <t>Строительство ВЛЗ-10кВ «КТПН-503 – МТП-250кВА» (СИП 3х70 0,860км), МТП-250/10/0,4кВ по адресу: Ленинградская обл., Ломоносовский район, пгт Лебяжье, ул. Победы (ПИР и СМР).</t>
  </si>
  <si>
    <t>О/СЗ/47/03/0004</t>
  </si>
  <si>
    <t>Строительство новой КТПн с установкой силового трансформатора ТМГ-400/10/0,4кВ взамен существующей ТП-1 400 кВА по адресу: Ленинградская обл., Гатчинский р-н, Новый Учхоз п, ул. Военный городок 8044/2, дом № 40, лит. У (ПИР и СМР)</t>
  </si>
  <si>
    <t>О/СЗ/47/03/0008</t>
  </si>
  <si>
    <t>Стоимость строительства и сопутствующих затрат РУ-10 кВ ТП -  2 шт</t>
  </si>
  <si>
    <t>т. П6-7</t>
  </si>
  <si>
    <t>т. В8-01-01</t>
  </si>
  <si>
    <t>т. И13-07</t>
  </si>
  <si>
    <t>ВЛЗ-10 кВ КТПН-503 – МТП-250 кВА СИП-3 3х70, L= 0,86 км</t>
  </si>
  <si>
    <t>Строительно-монтажные работы без опор и провода, протяженность одноцепной ВЛ-10 кВ   L= 0,86 км</t>
  </si>
  <si>
    <t>Установка опор одноцепной ВЛ-10 кВ,   L= 0,86 км</t>
  </si>
  <si>
    <t>Прокладка провода СИП-3 1х70 мм2, протяженность трассы ВЛ-10кВ одноцепной   L= 0,86 км</t>
  </si>
  <si>
    <t>0,86</t>
  </si>
  <si>
    <t>Реконструкция ТП-472 для технологического присоединения объекта связи по адресу: Ленинградская область, Ломоносовский район, пгт. Большая Ижора, промзона «Бронка-2», квартал 1 (кад.№ 47:14:0202001:6)</t>
  </si>
  <si>
    <t>О/СЗ/47/01/0009</t>
  </si>
  <si>
    <t>ТП-472 6/0,4 кВ 800 кВА</t>
  </si>
  <si>
    <t>Демонтаж "Т-2" 6/0,4кВ  -  (силовой ТМ-250/6/0,4 кВ) в ТП  - 1 шт.</t>
  </si>
  <si>
    <t>Монтаж "Т-1" (с кабельной перемычкой) и "Т-2"   -  в ТП (силовые ТМ-630/6/0,4 кВ) - 2 шт.</t>
  </si>
  <si>
    <t>Трансформаторные подстанции (ТП) 10(6) кВ</t>
  </si>
  <si>
    <t>1 элнмент ПС</t>
  </si>
  <si>
    <t>т. М6-02-01</t>
  </si>
  <si>
    <t>Монтаж шинных мостов от РУ-0,4 кВ до «Т-1», «Т-2»  - 40м; В-0,4кВ в РУ-0,4кВ ТП  - 2 шт.</t>
  </si>
  <si>
    <t>т. И12-08</t>
  </si>
  <si>
    <t>Реконструкция КТП-187 инв. № 864066703, расположенной по адресу: Ленинградская обл., Выборгский р-н, п. Сосновая горка, военный городок № 33</t>
  </si>
  <si>
    <t>Р/СЗ/47/01/0001</t>
  </si>
  <si>
    <t>ПИР</t>
  </si>
  <si>
    <t>Р/СЗ/47/01/0002</t>
  </si>
  <si>
    <t>Р/СЗ/47/01/0003</t>
  </si>
  <si>
    <t>Реконструкция КВЛ 6кВ ПС-607 «Касимово»-ТП-07 (Ф-607-29) с заменой провода АС-95 на  СИП-3 1х120 (двойным подвесом) общей протяженностью по трассе  5,9 км (ПИР и СМР)</t>
  </si>
  <si>
    <t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t>
  </si>
  <si>
    <t>Реконструкция КВЛ-10кВ №1 ПС-259 "Белогорка", расположенной по адресу: Ленинградская обл., Гатчинский р-н, пос. Сиверский-2, в/ч 35404</t>
  </si>
  <si>
    <t>Р/СЗ/47/01/0004</t>
  </si>
  <si>
    <t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t>
  </si>
  <si>
    <t>Р/СЗ/47/01/0005</t>
  </si>
  <si>
    <t>Реконструкция КЛЭП-0,4кВ (ВЛ-10кВ от ТП-14 до КТП-15 ф.2 ПС Саперное) инв.№  864029828 по адресу: Ленинградская обл, Приозерский р-н, Суходолье п</t>
  </si>
  <si>
    <t>Р/СЗ/47/01/0006</t>
  </si>
  <si>
    <t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t>
  </si>
  <si>
    <t>Р/СЗ/47/01/0007</t>
  </si>
  <si>
    <t>Строительство новой КТПН взамен ТП №1 (Ленинградская обл., Тосненский р-н, пос. Стекольный)</t>
  </si>
  <si>
    <t>Р/СЗ/47/03/0001</t>
  </si>
  <si>
    <t>Строительство новой КТПН  ТП №2/1 (Ленинградская обл., Тосненский р-н, пос. Стекольный)</t>
  </si>
  <si>
    <t>Р/СЗ/47/03/0003</t>
  </si>
  <si>
    <t>Строительство новой КТПН взамен  ТП №4 (Ленинградская обл., Тосненский р-н, пос. Стекольный)</t>
  </si>
  <si>
    <t>Р/СЗ/47/03/0002</t>
  </si>
  <si>
    <t>Монтаж реклоузера для вывода ВЛ ф. 31 ПС Гатчинская</t>
  </si>
  <si>
    <t>Р/СЗ/47/03/0004</t>
  </si>
  <si>
    <t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t>
  </si>
  <si>
    <t>Р/СЗ/47/03/0005</t>
  </si>
  <si>
    <t xml:space="preserve">УНЦ,  глава 25,  т. П6-07  </t>
  </si>
  <si>
    <t>1объект</t>
  </si>
  <si>
    <t xml:space="preserve">УНЦ устройство траншеи КЛ и восстановление благоустройства по трассе  </t>
  </si>
  <si>
    <t>1км</t>
  </si>
  <si>
    <t>КТП-187</t>
  </si>
  <si>
    <t>УНЦ,  глава 18, т. Б2-02-1</t>
  </si>
  <si>
    <t>Демонтаж КТП</t>
  </si>
  <si>
    <t>УНЦ на демонтаж КТП</t>
  </si>
  <si>
    <t>Устройство траншеи под КЛ 6 кВ длиной 0,02 км</t>
  </si>
  <si>
    <t xml:space="preserve">глава 15, т. М6-05-10 т. Ц1-89-8 К=1,96 </t>
  </si>
  <si>
    <t xml:space="preserve">Проклалка КЛ-10 кВ , L=0,04 км </t>
  </si>
  <si>
    <t>УНЦ проклалка КЛ-10 кВ</t>
  </si>
  <si>
    <t>глава 18, т. К1-02-2, т. Ц1-89-10</t>
  </si>
  <si>
    <t>КТП 10/0,4 кВ 250 кВА Тупиковая</t>
  </si>
  <si>
    <t>УНЦ установка КТП 10/0,4 кВ 250 кВА Тупиковая</t>
  </si>
  <si>
    <t xml:space="preserve">глава 7, т. Э1-06-1, т. Ц1-89-2 К=1,45 </t>
  </si>
  <si>
    <t xml:space="preserve">УНЦ,  глава 25,  т. П6-08                                               </t>
  </si>
  <si>
    <t>УНЦ,  глава 20, т. Б7-03</t>
  </si>
  <si>
    <t>1 га</t>
  </si>
  <si>
    <t xml:space="preserve">Устройство траншеи КЛ с укладкой труб и восстановление благоустройства по трассе   L=0,29 км </t>
  </si>
  <si>
    <t>УНЦ,  глава 18, т. Б2.1-02-1</t>
  </si>
  <si>
    <t>0,29</t>
  </si>
  <si>
    <t xml:space="preserve">Устройство кабельного сооружения с трубами   L=0,29 км </t>
  </si>
  <si>
    <t xml:space="preserve">Выполнение специального перехода КЛ методом ГНБ   L=0,16 км </t>
  </si>
  <si>
    <t>0,16</t>
  </si>
  <si>
    <t xml:space="preserve">Проклалка КЛ-10 кВ , L=0,450 км </t>
  </si>
  <si>
    <t>0,45</t>
  </si>
  <si>
    <t>1,84</t>
  </si>
  <si>
    <t>КЛ-10 кВ, протяженность  L=0,45 км</t>
  </si>
  <si>
    <t>Кабельный участок оп.№№52-53 КВЛ-10 кВ ф.02 от ПС-41 до ТП-3 (Ушково, Серово)</t>
  </si>
  <si>
    <t>УНЦ на расчистку кустарников и мелколесья, вырубка деревьев и корчевка пней с диаметром ствола до 11 см, 12 см и более</t>
  </si>
  <si>
    <t xml:space="preserve">УНЦ,  глава 18, т. Н4-02 т. Ц1-89-4 </t>
  </si>
  <si>
    <t xml:space="preserve">УНЦ,  глава 19, т. Н1-02-1, т. Ц1-89-5          </t>
  </si>
  <si>
    <t xml:space="preserve">УНЦ,  глава 18, т. К1-05-2, т. Ц1-89-10  </t>
  </si>
  <si>
    <t xml:space="preserve">УНЦ,  глава 25,  т. П5-01                                               </t>
  </si>
  <si>
    <t>УНЦ,  глава 13, т. М5-02-2</t>
  </si>
  <si>
    <t xml:space="preserve">Устройство траншеи КЛ и восстановление благоустройства по трассе   L=4,85 км </t>
  </si>
  <si>
    <t xml:space="preserve">Проклалка КЛ-10 кВ , L=4,85 км </t>
  </si>
  <si>
    <t>УНЦ на демонтаж КЛ- 6кВ</t>
  </si>
  <si>
    <t>Демонтаж КЛ- 10кВ</t>
  </si>
  <si>
    <t>УНЦ,  глава 18, т. К1-05-2, т. Ц1-89-10</t>
  </si>
  <si>
    <t xml:space="preserve">ВЛ-10 кВ, протяженность  L=2,837 км </t>
  </si>
  <si>
    <t xml:space="preserve">УНЦ,  глава 25,  т. П3-02    </t>
  </si>
  <si>
    <t>Демонтаж ВЛ- 10кВ</t>
  </si>
  <si>
    <t>Расчистка кустарников и мелколесья, вырубка деревьев и корне пней с диаметром ствола до 11 см</t>
  </si>
  <si>
    <t>УНЦ на дДемонтаж ВЛ- 10кВ</t>
  </si>
  <si>
    <t>УНЦ расчистка кустарников и мелколесья, вырубка деревьев и корне пней с диаметром ствола до 11 см</t>
  </si>
  <si>
    <t xml:space="preserve"> ВЛ 10кВ от опоры №90 (НПО ВЕКТОР) до ТП-8625 инв. № 864041269 </t>
  </si>
  <si>
    <t xml:space="preserve"> ВЛ 10кВ от опоры №90 (НПО ВЕКТОР) до ТП-8625 инв. № 864041270</t>
  </si>
  <si>
    <t xml:space="preserve"> ВЛ 10кВ от опоры №90 (НПО ВЕКТОР) до ТП-8625 инв. № 864041271</t>
  </si>
  <si>
    <t xml:space="preserve"> ВЛ 10кВ от опоры №90 (НПО ВЕКТОР) до ТП-8625 инв. № 864041272</t>
  </si>
  <si>
    <t xml:space="preserve"> ВЛ 10кВ от опоры №90 (НПО ВЕКТОР) до ТП-8625 инв. № 864041273</t>
  </si>
  <si>
    <t xml:space="preserve"> ВЛ 10кВ от опоры №90 (НПО ВЕКТОР) до ТП-8625 инв. № 864041274</t>
  </si>
  <si>
    <t xml:space="preserve"> ВЛ 10кВ от опоры №90 (НПО ВЕКТОР) до ТП-8625 инв. № 864041275</t>
  </si>
  <si>
    <t xml:space="preserve"> ВЛ 10кВ от опоры №90 (НПО ВЕКТОР) до ТП-8625 инв. № 864041276</t>
  </si>
  <si>
    <t>УНЦ,  глава 20, т. Л1-02-1</t>
  </si>
  <si>
    <t>2,837</t>
  </si>
  <si>
    <t>УНЦ,  глава 20, т. Б7-01</t>
  </si>
  <si>
    <t>2,6</t>
  </si>
  <si>
    <t xml:space="preserve">Строительно-монтажные работы без опор и провода, протяженность одноцепной ВЛ-10 кВ   L=2,837 км </t>
  </si>
  <si>
    <t>1,43</t>
  </si>
  <si>
    <t xml:space="preserve">Установка опор одноцепной ВЛ-10 кВ, L=2,837 км </t>
  </si>
  <si>
    <t>1,02</t>
  </si>
  <si>
    <t xml:space="preserve">Прокладка  провода СИП-3  1х50 мм2 ВЛ-10кВ, одноцепной  L=2,837 км </t>
  </si>
  <si>
    <t>1,04</t>
  </si>
  <si>
    <t>Устройство защиты от перенапряжения 6-35 кВ - 3 шт.</t>
  </si>
  <si>
    <t>3</t>
  </si>
  <si>
    <t>1,05</t>
  </si>
  <si>
    <t>Монтаж разъединителя на опору   -  шт.</t>
  </si>
  <si>
    <t>1,73</t>
  </si>
  <si>
    <t>85,79</t>
  </si>
  <si>
    <t xml:space="preserve">УНЦ,  глава 20, т. Л1-02-1, т. Ц2-89-2 </t>
  </si>
  <si>
    <t xml:space="preserve">УНЦ,  глава 20, т. Л3-02-1, т. Ц2-89-9 </t>
  </si>
  <si>
    <t xml:space="preserve">УНЦ,  глава 20, т. Л1-02-1, т. Ц2-89-43 </t>
  </si>
  <si>
    <t xml:space="preserve">УНЦ,  глава 20, т. Л11-03 т. Ц2-89-43 </t>
  </si>
  <si>
    <t xml:space="preserve"> УНЦ,   гл. 16, т. И12-08,  гл. 26, т. Ц1-89-6                                                                                          </t>
  </si>
  <si>
    <t>ВЛ 10 кВ от ТП 14 до КТП 15 ф.2 ПС Саперное</t>
  </si>
  <si>
    <t xml:space="preserve">ВЛ-10 кВ, протяженность  L=1,4 км </t>
  </si>
  <si>
    <t xml:space="preserve">УНЦ,  глава 25,  т. П3-02                                               </t>
  </si>
  <si>
    <t>1,4</t>
  </si>
  <si>
    <t xml:space="preserve">Строительно-монтажные работы без опор и провода, протяженность одноцепной ВЛ-10 кВ   L=1,4 км </t>
  </si>
  <si>
    <t xml:space="preserve">Установка опор одноцепной ВЛ-10 кВ, L=1,4 км </t>
  </si>
  <si>
    <t xml:space="preserve">Прокладка  провода СИП-3  1х70 мм2 ВЛ-10кВ, одноцепной  L=1,4 км </t>
  </si>
  <si>
    <t xml:space="preserve">УНЦ,  глава 20, т. Л1-02-1, т. Ц2-89-2             </t>
  </si>
  <si>
    <t xml:space="preserve">ВЛ 10 кВ от ТП 16 до РП 1 </t>
  </si>
  <si>
    <t>Реклоузер - 10кВ  -  1 шт.</t>
  </si>
  <si>
    <t xml:space="preserve">УНЦ, гл. 25,  т.П6-05                                                                 </t>
  </si>
  <si>
    <t>Затраты на проектно-изыскательские работы по установке реклоузера</t>
  </si>
  <si>
    <t>Установка Реклоузера на существующей опоре № 14 (13а) ВЛ 10 кВ фид.5 от ПС «Ижора» на отходящую линию заявителя</t>
  </si>
  <si>
    <t xml:space="preserve">УНЦ, гл. 15, т. И10, п. И10-06-01,  гл. 26, т. Ц1-89-6                                                                                           </t>
  </si>
  <si>
    <t>КВЛ 6кВ ПС-607 «Касимово»-ТП-07 (Ф-607-29)</t>
  </si>
  <si>
    <t>ВЛ ф. 31 ПС Гатчинская</t>
  </si>
  <si>
    <t>Реклоузер - 6кВ  -  1 шт.</t>
  </si>
  <si>
    <t>УНЦ, гл. 15, т. И10, п. И10-06-01,  гл. 26, т. Ц1-89-6</t>
  </si>
  <si>
    <t xml:space="preserve"> УНЦ демонтаж КТП</t>
  </si>
  <si>
    <t>1 элемент ПС</t>
  </si>
  <si>
    <t>Демонтаж  ТП-4</t>
  </si>
  <si>
    <t>УНЦ, гл. 15, т. М6-05-11,  гл. 26, т. Ц1-89-08</t>
  </si>
  <si>
    <t>Строительство КТП</t>
  </si>
  <si>
    <t xml:space="preserve"> УНЦ ПИР демонтаж КТП</t>
  </si>
  <si>
    <t>Подземная прокладка в траншее кабелей с алюминиевыми жилами на напряжение 6 кВ  АСБ2л-10 3x70</t>
  </si>
  <si>
    <t>ПИР: Подземная прокладка в траншее кабелей с алюминиевыми жилами на напряжение 6 кВ  АСБ2л-10 3x70</t>
  </si>
  <si>
    <t xml:space="preserve"> КЛ- 6 кВ  АСБ2л-10 3x70, L=0,07 км</t>
  </si>
  <si>
    <t>Подземная прокладка в траншее кабелей с алюминиевыми жилами на напряжение 1 кВ  АВБбШв 4х70</t>
  </si>
  <si>
    <t>ПИР: Подземная прокладка в траншее кабелей с алюминиевыми жилами на напряжение 1 кВ  АВБбШв 4х70</t>
  </si>
  <si>
    <t>Подземная прокладка в траншее кабелей с алюминиевыми жилами на напряжение 1 кВ  АВБбШв 4х16</t>
  </si>
  <si>
    <t xml:space="preserve"> новя КТП 6/0,4 кВ 1*630 кВА  взамен  ТП №4</t>
  </si>
  <si>
    <t xml:space="preserve">УНЦ, гл. 25, т. П6-07                                    </t>
  </si>
  <si>
    <t xml:space="preserve">Затраты на проектно-изыскательские работы </t>
  </si>
  <si>
    <t xml:space="preserve">КТП 6/0,4 кВ 1*630 кВА </t>
  </si>
  <si>
    <t xml:space="preserve">Устройство траншеи КЛ 0,4 кВ и восстановлнение благоустройства   L=0,28 км </t>
  </si>
  <si>
    <t xml:space="preserve">УНЦ,  глава 18, т. Б2-01-1 </t>
  </si>
  <si>
    <t xml:space="preserve">Устройство траншеи КЛ 6 кВ и восстановлнение благоустройства   L=0,105 км </t>
  </si>
  <si>
    <t xml:space="preserve">УНЦ,  глава 18, т. Б2-02-1 </t>
  </si>
  <si>
    <t>0,105</t>
  </si>
  <si>
    <t>Проклалка КЛ-6 кВ , L=0,105 км АСБ2л 3x70 мм2</t>
  </si>
  <si>
    <t>Проклалка КЛ-0,4 кВ , L=0,04 км АВБбШв 4х35 (ож)  мм2</t>
  </si>
  <si>
    <t>0,04</t>
  </si>
  <si>
    <t>Проклалка КЛ-0,4 кВ , L=0,08 км АВБбШв 4х16 (ож)  мм2</t>
  </si>
  <si>
    <t>0,08</t>
  </si>
  <si>
    <t>Проклалка КЛ-0,4 кВ , L=0,16 км АВБбШв 4х95 (ож)  мм2</t>
  </si>
  <si>
    <t>УНЦ на демонтаж ТП-1</t>
  </si>
  <si>
    <t>демонтаж ТП-1</t>
  </si>
  <si>
    <t>монтаж КТП-630/6/0,4</t>
  </si>
  <si>
    <t>УНЦ, гл. 7, т. Э1-08-1,  гл. 26, т. Ц1-89-082</t>
  </si>
  <si>
    <t>УНЦ КТП-630/6/0,4</t>
  </si>
  <si>
    <t>Устройство траншеи для КЛ-0,4 кВ L=0,28</t>
  </si>
  <si>
    <t>Устройство траншеи для КЛ-6 кВ L=0,28</t>
  </si>
  <si>
    <t xml:space="preserve">УНЦ,  глава 18, т. К1-03-1, т. Ц1-89-10 </t>
  </si>
  <si>
    <t xml:space="preserve">УНЦ,  глава 18, т. К3-03-1, т. Ц1-89-10 </t>
  </si>
  <si>
    <t xml:space="preserve">УНЦ,  глава 18, т. К3-1-1, т. Ц1-89-10 </t>
  </si>
  <si>
    <t xml:space="preserve">УНЦ,  глава 18, т. К3-10-1, т. Ц1-89-10      </t>
  </si>
  <si>
    <t xml:space="preserve">УНЦ, гл. 25, т. П6-06  </t>
  </si>
  <si>
    <t xml:space="preserve"> новя КТП-2х250/6/0,4   взамен  ТП №4</t>
  </si>
  <si>
    <t xml:space="preserve"> Новая КТП-250/6/0,4  взамен ТП-2/1 </t>
  </si>
  <si>
    <t>Затраты на проектно-изыскательские работы .</t>
  </si>
  <si>
    <t xml:space="preserve">Демонтаж оборудования ТП-2/1   </t>
  </si>
  <si>
    <t>КТП-250/6/0,4</t>
  </si>
  <si>
    <t>Проклалка КЛ-0,4 кВ , L=0,08 км АВБбШв 4х35 (ож)  мм2</t>
  </si>
  <si>
    <t>Проклалка КЛ-0,4 кВ , L=0,04 км АВБбШв 4х16 (ож)  мм2</t>
  </si>
  <si>
    <t>Проклалка КЛ-0,4 кВ , L=0,04 км АВБбШв 4х70 (ож)  мм2</t>
  </si>
  <si>
    <t xml:space="preserve">Устройство траншеи КЛ 0,4 кВ и восстановлнение благоустройства   L=0,16 км </t>
  </si>
  <si>
    <t xml:space="preserve">УНЦ, гл. 15, т. М6-02-1,  гл. 26, т. Ц1-89-08 </t>
  </si>
  <si>
    <t xml:space="preserve">УНЦ, гл. 7, т. Э1-06-1,  гл. 26, т. Ц1-89-082 </t>
  </si>
  <si>
    <t xml:space="preserve">УНЦ,  глава 18, т. К3-05-1, т. Ц1-89-10 </t>
  </si>
  <si>
    <t xml:space="preserve">КТП-250/6/0,4  </t>
  </si>
  <si>
    <t>УНЦ на демонтаж оборудования</t>
  </si>
  <si>
    <t>УНЦ на КТПН -250/6/0,4</t>
  </si>
  <si>
    <t>УНЦ на прокладук КЛ-6 кВ</t>
  </si>
  <si>
    <t>УНЦ на прокладук КЛ-0,4 кВ</t>
  </si>
  <si>
    <t xml:space="preserve">Затраты на проектно-изыскательские работы по  КВЛ 6кВ ПС-607 </t>
  </si>
  <si>
    <t>УНЦ, гл. 25, т. П3-04</t>
  </si>
  <si>
    <t>Демонтаж ВЛ-6 кВ   -   L≈ 6,82 км</t>
  </si>
  <si>
    <t>1,96</t>
  </si>
  <si>
    <t>Строительно-монтажные работы без опор и провода ВЛ-6 кВ   -   L≈ 6,82 км</t>
  </si>
  <si>
    <t>1 км ВЛ</t>
  </si>
  <si>
    <t>Установка опор ВЛ-6 кВ   -   L≈ 6,82 км</t>
  </si>
  <si>
    <t>Подвеска провода СИП-3 1х120мм2  ВЛ-6 кВ   -   L≈ 6,82 км</t>
  </si>
  <si>
    <t xml:space="preserve">Разъединитель на три полюса </t>
  </si>
  <si>
    <t xml:space="preserve">УНЦ, гл. 20, т. М2-02-1,  гл. 26, т. Ц1-89-07 </t>
  </si>
  <si>
    <t xml:space="preserve">УНЦ, гл. 20, т. Л1-02-1,  гл. 26, т. Ц2-89-02 </t>
  </si>
  <si>
    <t xml:space="preserve">УНЦ, гл. 20, т. Л3-02-1,  гл. 26, т. Ц2-89-09  </t>
  </si>
  <si>
    <t xml:space="preserve">УНЦ, гл. 20, т. Л7-06-3,  гл. 26, т. Ц2-89-43 </t>
  </si>
  <si>
    <t xml:space="preserve"> УНЦ,   гл. 16, т. И12-08,  гл. 26, т. Ц1-89-6                                                                                                                                                            </t>
  </si>
  <si>
    <t>ВЛ-6 кВ   -   L≈ 6,82 км</t>
  </si>
  <si>
    <t>2025</t>
  </si>
  <si>
    <t>Расчетный коэффициент УНЦ (Кф 3)</t>
  </si>
  <si>
    <t>Расчетный коэффициент УНЦ (Кф 2)</t>
  </si>
  <si>
    <t>Расчетный коэффициент УНЦ (Кф 1)</t>
  </si>
  <si>
    <t>В столбце 14-16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24.02.2024 № 131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</si>
  <si>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указываются количественные показатели (количество) на заданный в столбце 16 измеритель (единицу измерения) УНЦ.</t>
  </si>
  <si>
    <t>В столбце 18 указывается измеритель (единица измерения) УНЦ.</t>
  </si>
  <si>
    <t>В столбце 19 указывается номер расценки УНЦ в соответствии с приказом Минэнерго России от 24.02.2024 № 131</t>
  </si>
  <si>
    <t>В столбце 20 указывается численное значение УНЦ в тыс. рублей без НДС в соответствии с приказом Минэнерго России от 24.02.2024 № 131</t>
  </si>
  <si>
    <t>В столбце 21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24.02.2024 № 131</t>
  </si>
  <si>
    <t>В столбце 22 указывается величина затрат в тыс. рублей без НДС, определяемая как произведение расчетного коэффициента УНЦ столбцов 14 -16 на количественную характеристику столбца 17 на численное значение УНЦ столбца 20 на коэффициент перехода от базовых нормативов к территориальному уровню нормативов столбца 21.</t>
  </si>
  <si>
    <t xml:space="preserve">В столбце 23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</si>
  <si>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>УНЦ, гл. 15, т. М6-05-11</t>
  </si>
  <si>
    <t>УНЦ,  глава 18, т. К1-03-1, т. Ц1-89-10 К=1,84</t>
  </si>
  <si>
    <t>УНЦ, гл. 7, т. Э1-06-2,  гл. 26, т. Ц1-89-082 К=1,45</t>
  </si>
  <si>
    <t>ПИР  КТП</t>
  </si>
  <si>
    <t xml:space="preserve">УНЦ, гл. 25, т. П6-07   </t>
  </si>
  <si>
    <t>УНЦ,  глава 18, т. К3-04-1, т. Ц1-89-10 К=1,84</t>
  </si>
  <si>
    <t>КЛ-0,4 кВ , L=0,04 км АВБбШв 4х95 (ож)  мм2</t>
  </si>
  <si>
    <t>КЛ-0,4 кВ , L=0,08 км АВБбШв 4х50 (ож)  мм2</t>
  </si>
  <si>
    <t>УНЦ,  глава 18, т. К3-06-1, т. Ц1-89-10 К=1,84</t>
  </si>
  <si>
    <t>КЛ-0,4 кВ , L=0,08 км АВБбШв 4х70 (ож)  мм2</t>
  </si>
  <si>
    <t xml:space="preserve">УНЦ,  глава 18, т. К3-05-1, т. Ц1-89-10 К=1,84 </t>
  </si>
  <si>
    <t>Устройство траншеи КЛ 0,4 кВ и восстановлнение благоустройства</t>
  </si>
  <si>
    <t xml:space="preserve">Устройство траншеи КЛ 6 кВ и восстановлнение благоустройства </t>
  </si>
  <si>
    <t>1 ВЛ</t>
  </si>
  <si>
    <t xml:space="preserve">УНЦ, гл. 25, т. П3-02   </t>
  </si>
  <si>
    <t>УНЦ  (затраты на проектно-изыскательские работы по ВЛ)</t>
  </si>
  <si>
    <t>УНЦ  (затраты на проектно-изыскательские работы КЛ-10кВ)</t>
  </si>
  <si>
    <t xml:space="preserve">УНЦ, гл. 25, т. П5-01                                </t>
  </si>
  <si>
    <t>УНЦ, гл. 25, т. П6-09</t>
  </si>
  <si>
    <t>УНЦ  (затраты на проектно-изыскательские работы Отдельные элементы электрических сетей)</t>
  </si>
  <si>
    <t xml:space="preserve"> КЛ-10кВ АСБ2л 3*120</t>
  </si>
  <si>
    <t xml:space="preserve"> 2БКТП 10/0,4 кВ</t>
  </si>
  <si>
    <t xml:space="preserve">УНЦ, гл. 7, т. Э3-06-2,  гл. 26, т. Ц1-89-4 К=1,45                      </t>
  </si>
  <si>
    <t>Линейный разъеденитель на ВЛ-10кВ</t>
  </si>
  <si>
    <t xml:space="preserve">УНЦ, гл. 15, т. И10-06-1,  гл. 26 т. Ц1-89-6 К=1,73                        </t>
  </si>
  <si>
    <t>Затраты на строительство кабельных линий электропередачи</t>
  </si>
  <si>
    <t>Кабельное сооружение с трубами, 2 трубы ПНД диам.110мм по L≈20м+30м</t>
  </si>
  <si>
    <t>УНЦ, гл.19, т.Н4-01,  гл. 26, т. Ц1-89-4 К=1,45</t>
  </si>
  <si>
    <t xml:space="preserve">КЛ-10 кВ </t>
  </si>
  <si>
    <t>Выполнения  перехода кабельной линии методом ГНБ, 2 трубы ПНД диам.110мм,  по L ≈150м</t>
  </si>
  <si>
    <t>УНЦ, гл.19, т.Н1-01-2, гл. 26, т. Ц1-89-5 К=1,76</t>
  </si>
  <si>
    <t xml:space="preserve">Строительно-монтажные работы без опор и провода, протяженность одноцепной ВЛ-10 кВ L=0,4 км </t>
  </si>
  <si>
    <t xml:space="preserve">Установка опор одноцепной ВЛ-10 кВ,  L=0,4 км </t>
  </si>
  <si>
    <t xml:space="preserve">Прокладка  провода СИП-3  1х70 мм2 ВЛ-10кВ, одноцепной  L=0,4 км </t>
  </si>
  <si>
    <t>Вырубка (расширение, расчистка) просеки ВЛ-10кВ, S ≈ (400х20) м2</t>
  </si>
  <si>
    <t>УНЦ, гл. 20, т. Л1-02-1, гл. 26, т. Ц2-89-2 К=1,43</t>
  </si>
  <si>
    <t>0,8</t>
  </si>
  <si>
    <t>УНЦ, гл. 20, т. Л3-02-1,  гл. 26, т. Ц2-89-9 К=1,02</t>
  </si>
  <si>
    <t>УНЦ, гл. 20, т. Л7-04-3,  гл. 26, т. Ц2-89-43 К=1,04</t>
  </si>
  <si>
    <t>УНЦ, гл. 20, т. Б7-01</t>
  </si>
  <si>
    <t>Устройство траншеи КЛ без учета восстановления газонов, одна цепь, Lтран.≈ (130+20+670+30) м</t>
  </si>
  <si>
    <t>Стоимость СМР и сопутствующих затрат для прокладки КЛ-10кВ, сеч.120мм2 L≈(300+700)м</t>
  </si>
  <si>
    <t>УНЦ, гл.18, т. К1-05-2,  гл. 26, т. Ц1-89-10 К=1,84</t>
  </si>
  <si>
    <t>УНЦ, гл. 18, т. Б2-02-1</t>
  </si>
  <si>
    <t>0,85</t>
  </si>
  <si>
    <t>Восстановление дорожного покрытия при прокладке кабельной линии S ≈ 10 м2</t>
  </si>
  <si>
    <t>УНЦ, гл. 18, т. Б4-01</t>
  </si>
  <si>
    <t>м2</t>
  </si>
  <si>
    <t>УНЦ, гл.7, т. Э2-07,  гл. 26, т. Ц1-89-4 К=1,45</t>
  </si>
  <si>
    <t>УНЦ, гл. 25, т. П6-06</t>
  </si>
  <si>
    <t>0,25</t>
  </si>
  <si>
    <t>УНЦ, гл. 20, т. Л7-28-2,  гл. 26, т. Ц2-89-43 К=1,04</t>
  </si>
  <si>
    <t>УНЦ, гл. 20, т. Л1-01-1, гл. 26, т. Ц2-89-1 К=1,56</t>
  </si>
  <si>
    <t>УНЦ, гл. 20, т. Л3-01-1,  гл. 26, т. Ц2-89-9 К=1,02</t>
  </si>
  <si>
    <t>Установка узла учета электрической энергии  (трехфазный 0,4кВ) -  3 шт.</t>
  </si>
  <si>
    <t>ПИР Отдельные элементы электрических сетей</t>
  </si>
  <si>
    <t>10/0,4</t>
  </si>
  <si>
    <t>УНЦ (затраты на проектно-изыскательские работы по ВЛ)</t>
  </si>
  <si>
    <t>Установка узла учета электрической энергии   -  5 шт.</t>
  </si>
  <si>
    <t>Расчистка кустарников и мелколесья, вырубка деревьев и корчёвка пней  S ≈ (35*4+100*20) м2/10000  (га)</t>
  </si>
  <si>
    <t>Строительно-монтажные работы без опор и провода, протяженность одноцепной ВЛ-0,4кВ L≈0,32км+0,08км</t>
  </si>
  <si>
    <t xml:space="preserve">УНЦ, гл. 20, т. Л1-01-1, гл. 26, т. Ц2-89-1 К=1,56     </t>
  </si>
  <si>
    <t>Установка опор одноцепной ВЛ-0,4кВ,  L≈0,32км+0,08км</t>
  </si>
  <si>
    <t>УНЦ, гл. 20, т. Л7-40-4,  гл. 26, т. Ц2-89-43 К=1,04</t>
  </si>
  <si>
    <t>Прокладка провода              СИП-4х120мм2 ВЛ-0,4кВ, одноцепной  L≈0,32км</t>
  </si>
  <si>
    <t>Прокладка провода              СИП-4х25мм2 ВЛ-0,4кВ, одноцепной  L≈0,08км</t>
  </si>
  <si>
    <t>УНЦ, гл. 20, т. Л7-34-4,  гл. 26, т. Ц2-89-43 К=1,04</t>
  </si>
  <si>
    <t>Строительно-монтажные работы без опор и провода, протяженность одноцепной ВЛ-10кВ L≈0,1км</t>
  </si>
  <si>
    <t>Установка опор одноцепной ВЛ-10кВ,  L≈0,1км</t>
  </si>
  <si>
    <t>Прокладка провода              СИП-3-1х70мм2 ВЛ-10кВ, одноцепной  L≈0,1км</t>
  </si>
  <si>
    <t>1,429</t>
  </si>
  <si>
    <t>КЛ-6 кВ  АПвПу2г 1*300/50-10  L=0,26+ 1169 км</t>
  </si>
  <si>
    <t>КЛ-6 кВ   АПвПу2г 1*300/50-10   L=1,429 км</t>
  </si>
  <si>
    <t>4,287</t>
  </si>
  <si>
    <t>п. К1-09-1</t>
  </si>
  <si>
    <t xml:space="preserve">УНЦ, гл. 25, т. П3-04                            </t>
  </si>
  <si>
    <t>Демонтаж  ВЛ-6-20 кВ  L≈13,915км</t>
  </si>
  <si>
    <t>13,915</t>
  </si>
  <si>
    <t>УНЦ, гл. 20, т. М2-02-01, гл. 26, т. Ц2-89-8 К=1,96</t>
  </si>
  <si>
    <t>Строительно-монтажные работы без опор и провода, протяженность одноцепной ВЛ-6 кВ L≈13,915км</t>
  </si>
  <si>
    <t>ВЛ-6 кВ СИП 1х150мм2 от оп.13 до оп.120, L= 13,915 км</t>
  </si>
  <si>
    <t>Установка опор одноцепной ВЛ-6 кВ L≈13,915км</t>
  </si>
  <si>
    <t>Прокладка  провода СИП3 1х150 (в т.ч. со вторым подвесом  L=13 265 м) ВЛ-6 кВ L≈13,915км</t>
  </si>
  <si>
    <t>Вырубка (расширение, расчистка) просеки ВЛ-кВ, S ≈ (13915х20) м2</t>
  </si>
  <si>
    <t>27,83</t>
  </si>
  <si>
    <t>БКРТП-400/6 кВА</t>
  </si>
  <si>
    <t>Стоимость ПИР Отдельные элементы электрических сетей</t>
  </si>
  <si>
    <t>УНЦ, гл. 7, т. Э3-06-2,  гл. 26, т. Ц1-89-4 К=1,45</t>
  </si>
  <si>
    <t>Монтаж реклоузера с выключателем ВВ-TEL-10 - 1 шт.</t>
  </si>
  <si>
    <t>Здания РП блочного типа 6-20 кВ</t>
  </si>
  <si>
    <t>УНЦ, гл.7, т.Э4-01,  гл. 26, т. Ц1-89-5 К=1,76</t>
  </si>
  <si>
    <t>1,7</t>
  </si>
  <si>
    <t xml:space="preserve"> 1 ячейка</t>
  </si>
  <si>
    <t>УНЦ, гл.3, т.В6-01,  гл. 26, т. Ц1-89-1 К=1,51</t>
  </si>
  <si>
    <t>Демонтаж КТП, РП, РТП 6-20 кВ блочного типа</t>
  </si>
  <si>
    <t>УНЦ, гл.15, т.М6-05-11,  гл. 26, т. Ц1-89-8 К=1,96</t>
  </si>
  <si>
    <t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</t>
  </si>
  <si>
    <t>Демонтаж ВЛ 10 кВ, L =17,5 км</t>
  </si>
  <si>
    <t>Строительно-монтажные работы без опор и провода, протяженность одноцепной ВЛ-10 кВ  V= 110+60 шт.</t>
  </si>
  <si>
    <t>Установка опор одноцепной ВЛ-10 кВ,  V= 110+60 шт. (применительно СВ-110, вес 1125кг/шт)</t>
  </si>
  <si>
    <t xml:space="preserve">Строительно-монтажные работы без опор и провода, протяженность одноцепной ВЛ-10 кВ L=0,65 км </t>
  </si>
  <si>
    <t xml:space="preserve">Установка опор одноцепной ВЛ-10 кВ L=0,65 км </t>
  </si>
  <si>
    <t>Прокладка провода СИП-3 3х120 мм2, протяженность трассы ВЛ-10кВ одноцепной  L= 17,5+0,65 км</t>
  </si>
  <si>
    <t>Q/СЗ/47/02/0001</t>
  </si>
  <si>
    <t>Расчистка кустарников и мелколесья, вырубка деревьев и корчёвка пней с дипметром ствола до 11 см  ((17500)м*7м)/10000) га</t>
  </si>
  <si>
    <t>ВЛ-10 кВ</t>
  </si>
  <si>
    <t>УНЦ, глава 20, т. М2-02-01,  раздел 29, т. Ц2-89-8 К=1,96</t>
  </si>
  <si>
    <t>1 т опор</t>
  </si>
  <si>
    <t>УНЦ, глава 20, т. Л2-02-1,  раздел 29, т. Ц2-89-2 К=1,43</t>
  </si>
  <si>
    <t xml:space="preserve">УНЦ, глава 20, т. Л7-06-3,  раздел 29, т. Ц2-89-43 К=1,04 </t>
  </si>
  <si>
    <t>УНЦ, гл. 20, т. Б7-2</t>
  </si>
  <si>
    <t>УНЦ,  глава 25, т. П3-04</t>
  </si>
  <si>
    <t>КТП блочного типа 1х1250   - 1 к-т</t>
  </si>
  <si>
    <t>УНЦ, гл. 17, т. Э3-10-1,  гл. 26, т. Ц1-89-04 К=1,45</t>
  </si>
  <si>
    <t>1,45</t>
  </si>
  <si>
    <t>Установка узла учета электрической энергии на проектируемой кабельной линии (трехфазный полукосвенного включения с ТТ (0,4кВ)) -  1 шт.</t>
  </si>
  <si>
    <t>Устройство траншеи КЛ без учета восстановления газонов, одна цепь, Lтран.≈ 50 м</t>
  </si>
  <si>
    <t>Стоимость СМР и сопутствующих затрат для прокладки КЛ-10кВ, сеч.240мм2 L≈50м</t>
  </si>
  <si>
    <t>УНЦ, гл. 9, т. A1, п. А1-80 (применительно),  гл. 26, т. Ц1-89-9 К=1,94</t>
  </si>
  <si>
    <t>1,94</t>
  </si>
  <si>
    <t xml:space="preserve">УНЦ, гл. 18, т. Б2-02-1 </t>
  </si>
  <si>
    <t>УНЦ, гл.18, т. К1-07-2,  гл. 26, т. Ц1-89-10 К=1,84</t>
  </si>
  <si>
    <t>Отдельные элементы электрических сетей</t>
  </si>
  <si>
    <t>Q/СЗ/47/02/0002</t>
  </si>
  <si>
    <t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t>
  </si>
  <si>
    <t>ПКУ-10кВ  -  1 шт.</t>
  </si>
  <si>
    <t>Установка РЛК на ВЛ-6кВ - 2 шт.</t>
  </si>
  <si>
    <t>Установка РЛК на ВЛ-6кВ</t>
  </si>
  <si>
    <t>Монтаж реклоузера TER Rec15 Smart1 R7 - 1 шт.</t>
  </si>
  <si>
    <t>Монтаж реклоузера</t>
  </si>
  <si>
    <t>Вырубка (расширение, расчистка) просеки ВЛ-6кВ, S ≈ (3000х20) м2</t>
  </si>
  <si>
    <t xml:space="preserve">Строительно-монтажные работы без опор и провода, протяженность одноцепной ВЛ-10 кВ L=3 км </t>
  </si>
  <si>
    <t xml:space="preserve">Установка опор одноцепной ВЛ-10 кВ L=3 км </t>
  </si>
  <si>
    <t xml:space="preserve">Прокладка  провода СИП-3  1х150 мм2 ВЛ-10 кВ L=3 км </t>
  </si>
  <si>
    <t xml:space="preserve"> УНЦ,   гл. 16, т. И12-08,  гл. 26, т. Ц1-89-6        К=1,73</t>
  </si>
  <si>
    <t>УНЦ, гл. 9, т. A1, п. А1-26,  гл. 26, т. Ц1-89-9 К=1,94</t>
  </si>
  <si>
    <t>УНЦ, гл. 20, т. Б7-02</t>
  </si>
  <si>
    <t xml:space="preserve">УНЦ, гл. 20, т. Л3-02-1,  гл. 26, т. Ц2-89-9 К=1,02 </t>
  </si>
  <si>
    <t>УНЦ, гл. 20, т. Л7-07-3,  гл. 26, т. Ц2-89-43 К=1,04</t>
  </si>
  <si>
    <t>УНЦ, гл. 25, т. П3-02</t>
  </si>
  <si>
    <t xml:space="preserve">УНЦ, гл. 25, т. П6-06                                    </t>
  </si>
  <si>
    <t>Демонтаж МТП   - 1 к-т</t>
  </si>
  <si>
    <t>КТП киоскового типа 1х1000   - 1 к-т</t>
  </si>
  <si>
    <t>УНЦ, гл. 17, т. Э1-09-1,  гл. 26, т. Ц1-89-02</t>
  </si>
  <si>
    <t>УНЦ, гл. 15, т. М6-12-2  (применительно),  гл. 26, т. Ц1-89-08</t>
  </si>
  <si>
    <t>Реконструкция  ТП-2433  по адресу: Ленинградская область,  Всеволожский район, д. Агалатово,  (кад. № 47:07:0402005:32).(Объект "ИП Джарагян")476/3ТП/СЗФ-2024, 249/3ТП/СЗФ-2022, 591/3ТП/СЗФ-2022</t>
  </si>
  <si>
    <t>Q/СЗ/47/01/0003</t>
  </si>
  <si>
    <r>
      <t>ОФ</t>
    </r>
    <r>
      <rPr>
        <vertAlign val="subscript"/>
        <sz val="18"/>
        <rFont val="Times New Roman"/>
        <family val="1"/>
        <charset val="204"/>
      </rPr>
      <t>ПР</t>
    </r>
    <r>
      <rPr>
        <vertAlign val="superscript"/>
        <sz val="18"/>
        <rFont val="Times New Roman"/>
        <family val="1"/>
        <charset val="204"/>
      </rPr>
      <t>22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</si>
  <si>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8"/>
        <rFont val="Times New Roman"/>
        <family val="1"/>
        <charset val="204"/>
      </rPr>
      <t>ПР</t>
    </r>
    <r>
      <rPr>
        <vertAlign val="superscript"/>
        <sz val="18"/>
        <rFont val="Times New Roman"/>
        <family val="1"/>
        <charset val="204"/>
      </rPr>
      <t>23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</si>
  <si>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8"/>
        <rFont val="Times New Roman"/>
        <family val="1"/>
        <charset val="204"/>
      </rPr>
      <t>ПР</t>
    </r>
    <r>
      <rPr>
        <vertAlign val="superscript"/>
        <sz val="18"/>
        <rFont val="Times New Roman"/>
        <family val="1"/>
        <charset val="204"/>
      </rPr>
      <t>24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</si>
  <si>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8"/>
        <rFont val="Times New Roman"/>
        <family val="1"/>
        <charset val="204"/>
      </rPr>
      <t>ПР</t>
    </r>
    <r>
      <rPr>
        <vertAlign val="superscript"/>
        <sz val="18"/>
        <rFont val="Times New Roman"/>
        <family val="1"/>
        <charset val="204"/>
      </rPr>
      <t>25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</si>
  <si>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8"/>
        <rFont val="Times New Roman"/>
        <family val="1"/>
        <charset val="204"/>
      </rPr>
      <t>ПР</t>
    </r>
    <r>
      <rPr>
        <vertAlign val="superscript"/>
        <sz val="18"/>
        <rFont val="Times New Roman"/>
        <family val="1"/>
        <charset val="204"/>
      </rPr>
      <t>26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</si>
  <si>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8"/>
        <rFont val="Times New Roman"/>
        <family val="1"/>
        <charset val="204"/>
      </rPr>
      <t>ПР</t>
    </r>
    <r>
      <rPr>
        <vertAlign val="superscript"/>
        <sz val="18"/>
        <rFont val="Times New Roman"/>
        <family val="1"/>
        <charset val="204"/>
      </rPr>
      <t>27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</si>
  <si>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8"/>
        <rFont val="Times New Roman"/>
        <family val="1"/>
        <charset val="204"/>
      </rPr>
      <t>ПР</t>
    </r>
    <r>
      <rPr>
        <vertAlign val="superscript"/>
        <sz val="18"/>
        <rFont val="Times New Roman"/>
        <family val="1"/>
        <charset val="204"/>
      </rPr>
      <t>28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</si>
  <si>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8"/>
        <rFont val="Times New Roman"/>
        <family val="1"/>
        <charset val="204"/>
      </rPr>
      <t>ПР</t>
    </r>
    <r>
      <rPr>
        <vertAlign val="superscript"/>
        <sz val="18"/>
        <rFont val="Times New Roman"/>
        <family val="1"/>
        <charset val="204"/>
      </rPr>
      <t>29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</si>
  <si>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8"/>
        <rFont val="Times New Roman"/>
        <family val="1"/>
        <charset val="204"/>
      </rPr>
      <t>ПР</t>
    </r>
    <r>
      <rPr>
        <vertAlign val="superscript"/>
        <sz val="18"/>
        <rFont val="Times New Roman"/>
        <family val="1"/>
        <charset val="204"/>
      </rPr>
      <t>30</t>
    </r>
    <r>
      <rPr>
        <sz val="11"/>
        <color theme="1"/>
        <rFont val="Calibri"/>
        <family val="2"/>
        <charset val="204"/>
        <scheme val="minor"/>
      </rPr>
      <t/>
    </r>
  </si>
  <si>
    <r>
      <t>Итого, ОФП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</rPr>
      <t>d в текущих ценах, млн рублей (с НДС) (данные формы 2 - п.16.3 (16.1))</t>
    </r>
  </si>
  <si>
    <r>
      <t>Итого, ОФП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rFont val="Times New Roman"/>
        <family val="1"/>
        <charset val="204"/>
      </rPr>
      <t>(ст.10=ст8+ст.9)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</si>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</sst>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00000"/>
    <numFmt numFmtId="170" formatCode="0.000000"/>
  </numFmts>
  <fonts count="7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8"/>
      <name val="Times New Roman"/>
      <family val="1"/>
      <charset val="204"/>
    </font>
    <font>
      <vertAlign val="subscript"/>
      <sz val="18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sz val="12"/>
      <name val="Times New Roman"/>
      <family val="1"/>
    </font>
    <font>
      <sz val="12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17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3" fillId="0" borderId="0"/>
    <xf numFmtId="0" fontId="12" fillId="7" borderId="12" applyNumberFormat="0" applyAlignment="0" applyProtection="0"/>
    <xf numFmtId="0" fontId="13" fillId="20" borderId="13" applyNumberFormat="0" applyAlignment="0" applyProtection="0"/>
    <xf numFmtId="0" fontId="14" fillId="20" borderId="12" applyNumberFormat="0" applyAlignment="0" applyProtection="0"/>
    <xf numFmtId="0" fontId="18" fillId="0" borderId="14" applyNumberFormat="0" applyFill="0" applyAlignment="0" applyProtection="0"/>
    <xf numFmtId="0" fontId="10" fillId="23" borderId="15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4" fillId="0" borderId="0"/>
    <xf numFmtId="0" fontId="12" fillId="7" borderId="12" applyNumberFormat="0" applyAlignment="0" applyProtection="0"/>
    <xf numFmtId="0" fontId="13" fillId="20" borderId="13" applyNumberFormat="0" applyAlignment="0" applyProtection="0"/>
    <xf numFmtId="0" fontId="14" fillId="20" borderId="12" applyNumberFormat="0" applyAlignment="0" applyProtection="0"/>
    <xf numFmtId="0" fontId="18" fillId="0" borderId="14" applyNumberFormat="0" applyFill="0" applyAlignment="0" applyProtection="0"/>
    <xf numFmtId="0" fontId="10" fillId="23" borderId="15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6" fillId="0" borderId="0"/>
    <xf numFmtId="0" fontId="37" fillId="0" borderId="0"/>
    <xf numFmtId="0" fontId="13" fillId="20" borderId="17" applyNumberFormat="0" applyAlignment="0" applyProtection="0"/>
    <xf numFmtId="0" fontId="18" fillId="0" borderId="18" applyNumberFormat="0" applyFill="0" applyAlignment="0" applyProtection="0"/>
    <xf numFmtId="0" fontId="10" fillId="23" borderId="19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6" fillId="0" borderId="0"/>
    <xf numFmtId="0" fontId="36" fillId="0" borderId="0">
      <protection locked="0"/>
    </xf>
    <xf numFmtId="0" fontId="3" fillId="0" borderId="0"/>
    <xf numFmtId="0" fontId="10" fillId="23" borderId="33" applyNumberFormat="0" applyFont="0" applyAlignment="0" applyProtection="0"/>
    <xf numFmtId="0" fontId="13" fillId="20" borderId="17" applyNumberFormat="0" applyAlignment="0" applyProtection="0"/>
    <xf numFmtId="0" fontId="18" fillId="0" borderId="18" applyNumberFormat="0" applyFill="0" applyAlignment="0" applyProtection="0"/>
    <xf numFmtId="0" fontId="18" fillId="0" borderId="32" applyNumberFormat="0" applyFill="0" applyAlignment="0" applyProtection="0"/>
    <xf numFmtId="0" fontId="10" fillId="23" borderId="19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4" fillId="20" borderId="30" applyNumberFormat="0" applyAlignment="0" applyProtection="0"/>
    <xf numFmtId="0" fontId="3" fillId="0" borderId="0"/>
    <xf numFmtId="0" fontId="3" fillId="0" borderId="0"/>
    <xf numFmtId="0" fontId="10" fillId="23" borderId="33" applyNumberFormat="0" applyFont="0" applyAlignment="0" applyProtection="0"/>
    <xf numFmtId="0" fontId="9" fillId="0" borderId="0"/>
    <xf numFmtId="0" fontId="13" fillId="20" borderId="17" applyNumberFormat="0" applyAlignment="0" applyProtection="0"/>
    <xf numFmtId="0" fontId="18" fillId="0" borderId="18" applyNumberFormat="0" applyFill="0" applyAlignment="0" applyProtection="0"/>
    <xf numFmtId="0" fontId="10" fillId="23" borderId="19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" fillId="20" borderId="17" applyNumberFormat="0" applyAlignment="0" applyProtection="0"/>
    <xf numFmtId="0" fontId="18" fillId="0" borderId="18" applyNumberFormat="0" applyFill="0" applyAlignment="0" applyProtection="0"/>
    <xf numFmtId="0" fontId="10" fillId="23" borderId="19" applyNumberFormat="0" applyFont="0" applyAlignment="0" applyProtection="0"/>
    <xf numFmtId="0" fontId="3" fillId="0" borderId="0"/>
    <xf numFmtId="0" fontId="18" fillId="0" borderId="3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0" fillId="23" borderId="33" applyNumberFormat="0" applyFont="0" applyAlignment="0" applyProtection="0"/>
    <xf numFmtId="0" fontId="14" fillId="20" borderId="30" applyNumberFormat="0" applyAlignment="0" applyProtection="0"/>
    <xf numFmtId="0" fontId="13" fillId="20" borderId="31" applyNumberFormat="0" applyAlignment="0" applyProtection="0"/>
    <xf numFmtId="0" fontId="12" fillId="7" borderId="30" applyNumberFormat="0" applyAlignment="0" applyProtection="0"/>
    <xf numFmtId="0" fontId="13" fillId="20" borderId="31" applyNumberFormat="0" applyAlignment="0" applyProtection="0"/>
    <xf numFmtId="0" fontId="18" fillId="0" borderId="32" applyNumberFormat="0" applyFill="0" applyAlignment="0" applyProtection="0"/>
    <xf numFmtId="0" fontId="10" fillId="23" borderId="33" applyNumberFormat="0" applyFont="0" applyAlignment="0" applyProtection="0"/>
    <xf numFmtId="0" fontId="14" fillId="20" borderId="30" applyNumberFormat="0" applyAlignment="0" applyProtection="0"/>
    <xf numFmtId="0" fontId="13" fillId="20" borderId="31" applyNumberFormat="0" applyAlignment="0" applyProtection="0"/>
    <xf numFmtId="0" fontId="18" fillId="0" borderId="32" applyNumberFormat="0" applyFill="0" applyAlignment="0" applyProtection="0"/>
    <xf numFmtId="0" fontId="12" fillId="7" borderId="30" applyNumberFormat="0" applyAlignment="0" applyProtection="0"/>
    <xf numFmtId="0" fontId="13" fillId="20" borderId="31" applyNumberFormat="0" applyAlignment="0" applyProtection="0"/>
    <xf numFmtId="0" fontId="12" fillId="7" borderId="30" applyNumberFormat="0" applyAlignment="0" applyProtection="0"/>
    <xf numFmtId="0" fontId="9" fillId="0" borderId="0"/>
    <xf numFmtId="0" fontId="9" fillId="0" borderId="0"/>
    <xf numFmtId="44" fontId="53" fillId="0" borderId="0" applyFont="0" applyFill="0" applyBorder="0" applyAlignment="0" applyProtection="0"/>
    <xf numFmtId="0" fontId="2" fillId="0" borderId="0"/>
    <xf numFmtId="0" fontId="2" fillId="0" borderId="0"/>
    <xf numFmtId="0" fontId="30" fillId="0" borderId="0"/>
    <xf numFmtId="0" fontId="57" fillId="0" borderId="0">
      <alignment horizontal="left" vertical="center"/>
    </xf>
    <xf numFmtId="0" fontId="58" fillId="0" borderId="0">
      <alignment horizontal="right" vertical="center"/>
    </xf>
    <xf numFmtId="0" fontId="58" fillId="0" borderId="0">
      <alignment horizontal="right" vertical="center"/>
    </xf>
    <xf numFmtId="0" fontId="57" fillId="0" borderId="0">
      <alignment horizontal="left" vertical="center"/>
    </xf>
    <xf numFmtId="0" fontId="59" fillId="0" borderId="21">
      <alignment horizontal="left" vertical="center"/>
    </xf>
    <xf numFmtId="0" fontId="59" fillId="0" borderId="21">
      <alignment horizontal="right" vertical="center"/>
    </xf>
    <xf numFmtId="0" fontId="59" fillId="0" borderId="29">
      <alignment horizontal="left" vertical="top"/>
    </xf>
    <xf numFmtId="0" fontId="59" fillId="0" borderId="21">
      <alignment horizontal="right" vertical="center"/>
    </xf>
    <xf numFmtId="0" fontId="59" fillId="0" borderId="29">
      <alignment horizontal="left" vertical="top"/>
    </xf>
    <xf numFmtId="0" fontId="59" fillId="0" borderId="21">
      <alignment horizontal="right" vertical="top"/>
    </xf>
    <xf numFmtId="0" fontId="59" fillId="0" borderId="21">
      <alignment horizontal="left" vertical="top"/>
    </xf>
    <xf numFmtId="0" fontId="59" fillId="0" borderId="21">
      <alignment horizontal="right" vertical="top"/>
    </xf>
    <xf numFmtId="0" fontId="59" fillId="0" borderId="35">
      <alignment horizontal="center" vertical="center"/>
    </xf>
    <xf numFmtId="0" fontId="59" fillId="0" borderId="21">
      <alignment horizontal="left" vertical="top"/>
    </xf>
    <xf numFmtId="0" fontId="59" fillId="0" borderId="0">
      <alignment horizontal="left" vertical="center"/>
    </xf>
    <xf numFmtId="0" fontId="59" fillId="0" borderId="35">
      <alignment horizontal="left" vertical="center"/>
    </xf>
    <xf numFmtId="0" fontId="59" fillId="0" borderId="35">
      <alignment horizontal="center" vertical="center"/>
    </xf>
    <xf numFmtId="0" fontId="59" fillId="0" borderId="38">
      <alignment horizontal="left" vertical="center"/>
    </xf>
    <xf numFmtId="0" fontId="59" fillId="0" borderId="35">
      <alignment horizontal="left" vertical="center"/>
    </xf>
    <xf numFmtId="0" fontId="59" fillId="0" borderId="39">
      <alignment horizontal="left" vertical="center"/>
    </xf>
    <xf numFmtId="0" fontId="59" fillId="0" borderId="0">
      <alignment horizontal="left" vertical="center"/>
    </xf>
    <xf numFmtId="0" fontId="59" fillId="0" borderId="0">
      <alignment horizontal="left"/>
    </xf>
    <xf numFmtId="0" fontId="59" fillId="0" borderId="0">
      <alignment horizontal="left" vertical="top"/>
    </xf>
    <xf numFmtId="0" fontId="60" fillId="0" borderId="0">
      <alignment horizontal="center" vertical="center"/>
    </xf>
    <xf numFmtId="0" fontId="61" fillId="0" borderId="0">
      <alignment horizontal="center" vertical="center"/>
    </xf>
    <xf numFmtId="0" fontId="58" fillId="0" borderId="0">
      <alignment horizontal="center" vertical="top"/>
    </xf>
    <xf numFmtId="0" fontId="59" fillId="0" borderId="0">
      <alignment horizontal="center" vertical="top"/>
    </xf>
    <xf numFmtId="0" fontId="58" fillId="0" borderId="0">
      <alignment horizontal="left" vertical="top"/>
    </xf>
    <xf numFmtId="0" fontId="59" fillId="0" borderId="21">
      <alignment horizontal="center" vertical="center"/>
    </xf>
    <xf numFmtId="0" fontId="59" fillId="0" borderId="21">
      <alignment horizontal="left" vertical="top"/>
    </xf>
    <xf numFmtId="0" fontId="58" fillId="0" borderId="21">
      <alignment horizontal="center" vertical="center"/>
    </xf>
    <xf numFmtId="0" fontId="59" fillId="0" borderId="21">
      <alignment horizontal="left" vertical="center"/>
    </xf>
    <xf numFmtId="0" fontId="59" fillId="0" borderId="21">
      <alignment horizontal="center" vertical="top"/>
    </xf>
    <xf numFmtId="0" fontId="59" fillId="0" borderId="21">
      <alignment horizontal="left" vertical="center"/>
    </xf>
    <xf numFmtId="0" fontId="59" fillId="0" borderId="21">
      <alignment horizontal="right" vertical="center"/>
    </xf>
    <xf numFmtId="0" fontId="27" fillId="0" borderId="0"/>
    <xf numFmtId="0" fontId="2" fillId="0" borderId="0"/>
    <xf numFmtId="164" fontId="53" fillId="0" borderId="0" applyFont="0" applyFill="0" applyBorder="0" applyAlignment="0" applyProtection="0"/>
  </cellStyleXfs>
  <cellXfs count="195">
    <xf numFmtId="0" fontId="0" fillId="0" borderId="0" xfId="0"/>
    <xf numFmtId="0" fontId="31" fillId="0" borderId="0" xfId="2" applyFont="1" applyAlignment="1">
      <alignment vertical="center"/>
    </xf>
    <xf numFmtId="0" fontId="32" fillId="0" borderId="0" xfId="0" applyFont="1"/>
    <xf numFmtId="0" fontId="32" fillId="0" borderId="0" xfId="0" applyFont="1" applyAlignment="1">
      <alignment horizontal="center"/>
    </xf>
    <xf numFmtId="0" fontId="9" fillId="0" borderId="0" xfId="0" applyFont="1"/>
    <xf numFmtId="0" fontId="9" fillId="0" borderId="16" xfId="0" applyFont="1" applyBorder="1" applyAlignment="1">
      <alignment horizontal="center" vertical="center" wrapText="1"/>
    </xf>
    <xf numFmtId="0" fontId="9" fillId="0" borderId="27" xfId="2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46" fillId="0" borderId="0" xfId="0" applyFont="1" applyAlignment="1">
      <alignment horizontal="left"/>
    </xf>
    <xf numFmtId="0" fontId="46" fillId="0" borderId="0" xfId="0" applyFont="1" applyAlignment="1">
      <alignment vertical="top"/>
    </xf>
    <xf numFmtId="49" fontId="47" fillId="0" borderId="0" xfId="2" applyNumberFormat="1" applyFont="1" applyAlignment="1">
      <alignment horizontal="left"/>
    </xf>
    <xf numFmtId="49" fontId="39" fillId="0" borderId="0" xfId="0" applyNumberFormat="1" applyFont="1" applyAlignment="1">
      <alignment horizontal="left" vertical="center"/>
    </xf>
    <xf numFmtId="0" fontId="46" fillId="0" borderId="0" xfId="0" applyFont="1"/>
    <xf numFmtId="168" fontId="9" fillId="0" borderId="0" xfId="0" applyNumberFormat="1" applyFont="1" applyAlignment="1">
      <alignment horizontal="center" wrapText="1"/>
    </xf>
    <xf numFmtId="0" fontId="9" fillId="0" borderId="0" xfId="2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wrapText="1"/>
    </xf>
    <xf numFmtId="0" fontId="46" fillId="0" borderId="0" xfId="0" applyFont="1" applyAlignment="1">
      <alignment horizontal="center" vertical="center"/>
    </xf>
    <xf numFmtId="0" fontId="51" fillId="0" borderId="0" xfId="0" applyFont="1"/>
    <xf numFmtId="0" fontId="52" fillId="0" borderId="0" xfId="0" applyFont="1"/>
    <xf numFmtId="0" fontId="52" fillId="0" borderId="0" xfId="0" applyFont="1" applyAlignment="1">
      <alignment wrapText="1"/>
    </xf>
    <xf numFmtId="49" fontId="31" fillId="0" borderId="0" xfId="0" applyNumberFormat="1" applyFont="1" applyAlignment="1">
      <alignment horizontal="center"/>
    </xf>
    <xf numFmtId="169" fontId="9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applyNumberFormat="1" applyFont="1"/>
    <xf numFmtId="0" fontId="33" fillId="0" borderId="0" xfId="60"/>
    <xf numFmtId="49" fontId="49" fillId="0" borderId="0" xfId="60" applyNumberFormat="1" applyFont="1"/>
    <xf numFmtId="0" fontId="50" fillId="0" borderId="0" xfId="60" applyFont="1"/>
    <xf numFmtId="0" fontId="9" fillId="24" borderId="16" xfId="101" applyFont="1" applyFill="1" applyBorder="1" applyAlignment="1">
      <alignment horizontal="center" vertical="center" wrapText="1"/>
    </xf>
    <xf numFmtId="0" fontId="9" fillId="24" borderId="16" xfId="260" applyFont="1" applyFill="1" applyBorder="1" applyAlignment="1">
      <alignment vertical="center" wrapText="1"/>
    </xf>
    <xf numFmtId="0" fontId="46" fillId="0" borderId="0" xfId="0" applyFont="1" applyAlignment="1">
      <alignment horizontal="left" vertical="top" wrapText="1"/>
    </xf>
    <xf numFmtId="0" fontId="9" fillId="0" borderId="21" xfId="2" applyBorder="1" applyAlignment="1">
      <alignment horizontal="center" vertical="center" wrapText="1"/>
    </xf>
    <xf numFmtId="0" fontId="39" fillId="0" borderId="0" xfId="0" applyFont="1" applyAlignment="1">
      <alignment horizontal="left" vertical="top" wrapText="1"/>
    </xf>
    <xf numFmtId="0" fontId="9" fillId="24" borderId="21" xfId="0" applyFont="1" applyFill="1" applyBorder="1" applyAlignment="1" applyProtection="1">
      <alignment horizontal="center" vertical="center"/>
      <protection locked="0"/>
    </xf>
    <xf numFmtId="0" fontId="9" fillId="24" borderId="21" xfId="0" applyFont="1" applyFill="1" applyBorder="1" applyAlignment="1" applyProtection="1">
      <alignment horizontal="center" vertical="center" wrapText="1"/>
      <protection locked="0"/>
    </xf>
    <xf numFmtId="49" fontId="46" fillId="0" borderId="0" xfId="0" applyNumberFormat="1" applyFont="1" applyAlignment="1">
      <alignment horizontal="center" vertical="center" wrapText="1"/>
    </xf>
    <xf numFmtId="170" fontId="9" fillId="0" borderId="0" xfId="0" applyNumberFormat="1" applyFont="1" applyAlignment="1">
      <alignment horizontal="center" wrapText="1"/>
    </xf>
    <xf numFmtId="0" fontId="39" fillId="0" borderId="0" xfId="0" applyFont="1" applyAlignment="1">
      <alignment horizontal="center" vertical="center" wrapText="1"/>
    </xf>
    <xf numFmtId="0" fontId="9" fillId="24" borderId="16" xfId="0" applyFont="1" applyFill="1" applyBorder="1" applyAlignment="1">
      <alignment vertical="center" wrapText="1"/>
    </xf>
    <xf numFmtId="0" fontId="9" fillId="24" borderId="0" xfId="2" applyFill="1" applyAlignment="1">
      <alignment horizontal="center" vertical="center" wrapText="1"/>
    </xf>
    <xf numFmtId="0" fontId="9" fillId="24" borderId="16" xfId="0" applyFont="1" applyFill="1" applyBorder="1" applyAlignment="1" applyProtection="1">
      <alignment horizontal="center" vertical="center" wrapText="1"/>
      <protection locked="0"/>
    </xf>
    <xf numFmtId="49" fontId="9" fillId="24" borderId="21" xfId="2" applyNumberFormat="1" applyFill="1" applyBorder="1" applyAlignment="1">
      <alignment horizontal="center" vertical="center" wrapText="1"/>
    </xf>
    <xf numFmtId="0" fontId="9" fillId="24" borderId="21" xfId="2" applyFill="1" applyBorder="1" applyAlignment="1">
      <alignment vertical="center" wrapText="1"/>
    </xf>
    <xf numFmtId="0" fontId="9" fillId="24" borderId="21" xfId="0" applyFont="1" applyFill="1" applyBorder="1" applyAlignment="1">
      <alignment horizontal="center" vertical="center" wrapText="1"/>
    </xf>
    <xf numFmtId="1" fontId="9" fillId="24" borderId="21" xfId="0" applyNumberFormat="1" applyFont="1" applyFill="1" applyBorder="1" applyAlignment="1">
      <alignment horizontal="center" vertical="center" wrapText="1"/>
    </xf>
    <xf numFmtId="2" fontId="9" fillId="24" borderId="21" xfId="0" applyNumberFormat="1" applyFont="1" applyFill="1" applyBorder="1" applyAlignment="1">
      <alignment horizontal="center" vertical="center" wrapText="1"/>
    </xf>
    <xf numFmtId="0" fontId="9" fillId="24" borderId="0" xfId="0" applyFont="1" applyFill="1"/>
    <xf numFmtId="49" fontId="9" fillId="24" borderId="0" xfId="0" applyNumberFormat="1" applyFont="1" applyFill="1" applyAlignment="1">
      <alignment horizontal="left" vertical="center"/>
    </xf>
    <xf numFmtId="0" fontId="9" fillId="24" borderId="0" xfId="2" applyFill="1"/>
    <xf numFmtId="3" fontId="9" fillId="24" borderId="16" xfId="2" applyNumberFormat="1" applyFill="1" applyBorder="1" applyAlignment="1">
      <alignment horizontal="center" vertical="center" wrapText="1"/>
    </xf>
    <xf numFmtId="0" fontId="31" fillId="24" borderId="0" xfId="2" applyFont="1" applyFill="1" applyAlignment="1">
      <alignment horizontal="center" vertical="center" wrapText="1"/>
    </xf>
    <xf numFmtId="0" fontId="9" fillId="24" borderId="1" xfId="2" applyFill="1" applyBorder="1" applyAlignment="1">
      <alignment horizontal="center" vertical="center" wrapText="1"/>
    </xf>
    <xf numFmtId="2" fontId="9" fillId="24" borderId="21" xfId="2" applyNumberFormat="1" applyFill="1" applyBorder="1" applyAlignment="1">
      <alignment horizontal="center" vertical="center" wrapText="1"/>
    </xf>
    <xf numFmtId="2" fontId="31" fillId="24" borderId="21" xfId="0" applyNumberFormat="1" applyFont="1" applyFill="1" applyBorder="1" applyAlignment="1">
      <alignment horizontal="center" vertical="center"/>
    </xf>
    <xf numFmtId="0" fontId="9" fillId="24" borderId="0" xfId="2" applyFill="1" applyAlignment="1">
      <alignment horizontal="left"/>
    </xf>
    <xf numFmtId="0" fontId="46" fillId="24" borderId="0" xfId="0" applyFont="1" applyFill="1" applyAlignment="1">
      <alignment horizontal="left"/>
    </xf>
    <xf numFmtId="0" fontId="45" fillId="24" borderId="0" xfId="0" applyFont="1" applyFill="1" applyAlignment="1">
      <alignment vertical="top" wrapText="1"/>
    </xf>
    <xf numFmtId="0" fontId="9" fillId="24" borderId="0" xfId="2" applyFill="1" applyAlignment="1">
      <alignment horizontal="left" vertical="top" wrapText="1"/>
    </xf>
    <xf numFmtId="49" fontId="9" fillId="24" borderId="0" xfId="2" applyNumberFormat="1" applyFill="1" applyAlignment="1">
      <alignment horizontal="center"/>
    </xf>
    <xf numFmtId="0" fontId="9" fillId="24" borderId="0" xfId="2" applyFill="1" applyAlignment="1">
      <alignment wrapText="1"/>
    </xf>
    <xf numFmtId="0" fontId="9" fillId="24" borderId="0" xfId="2" applyFill="1" applyAlignment="1">
      <alignment horizontal="center" wrapText="1"/>
    </xf>
    <xf numFmtId="0" fontId="9" fillId="24" borderId="0" xfId="2" applyFill="1" applyAlignment="1">
      <alignment horizontal="center"/>
    </xf>
    <xf numFmtId="169" fontId="9" fillId="24" borderId="0" xfId="0" applyNumberFormat="1" applyFont="1" applyFill="1" applyAlignment="1">
      <alignment horizontal="left" vertical="center"/>
    </xf>
    <xf numFmtId="0" fontId="31" fillId="24" borderId="0" xfId="2" applyFont="1" applyFill="1" applyAlignment="1">
      <alignment vertical="center"/>
    </xf>
    <xf numFmtId="1" fontId="9" fillId="24" borderId="16" xfId="0" applyNumberFormat="1" applyFont="1" applyFill="1" applyBorder="1" applyAlignment="1">
      <alignment horizontal="center" vertical="center" wrapText="1"/>
    </xf>
    <xf numFmtId="4" fontId="9" fillId="24" borderId="21" xfId="0" applyNumberFormat="1" applyFont="1" applyFill="1" applyBorder="1" applyAlignment="1">
      <alignment horizontal="center" vertical="center" wrapText="1"/>
    </xf>
    <xf numFmtId="2" fontId="9" fillId="24" borderId="16" xfId="0" applyNumberFormat="1" applyFont="1" applyFill="1" applyBorder="1" applyAlignment="1">
      <alignment horizontal="center" vertical="center" wrapText="1"/>
    </xf>
    <xf numFmtId="0" fontId="38" fillId="24" borderId="0" xfId="0" applyFont="1" applyFill="1" applyAlignment="1">
      <alignment horizontal="center"/>
    </xf>
    <xf numFmtId="49" fontId="31" fillId="24" borderId="0" xfId="0" applyNumberFormat="1" applyFont="1" applyFill="1" applyAlignment="1">
      <alignment horizontal="center"/>
    </xf>
    <xf numFmtId="0" fontId="9" fillId="24" borderId="16" xfId="2" applyFill="1" applyBorder="1" applyAlignment="1">
      <alignment horizontal="center" vertical="center" wrapText="1"/>
    </xf>
    <xf numFmtId="49" fontId="9" fillId="24" borderId="21" xfId="2" applyNumberFormat="1" applyFill="1" applyBorder="1" applyAlignment="1">
      <alignment horizontal="left" vertical="center" wrapText="1"/>
    </xf>
    <xf numFmtId="0" fontId="9" fillId="24" borderId="21" xfId="2" applyFill="1" applyBorder="1" applyAlignment="1">
      <alignment horizontal="center" vertical="center" wrapText="1"/>
    </xf>
    <xf numFmtId="0" fontId="9" fillId="24" borderId="34" xfId="0" applyFont="1" applyFill="1" applyBorder="1" applyAlignment="1">
      <alignment horizontal="center" vertical="center" wrapText="1"/>
    </xf>
    <xf numFmtId="49" fontId="54" fillId="24" borderId="21" xfId="46" applyNumberFormat="1" applyFont="1" applyFill="1" applyBorder="1" applyAlignment="1">
      <alignment horizontal="center" vertical="center" wrapText="1"/>
    </xf>
    <xf numFmtId="0" fontId="54" fillId="24" borderId="21" xfId="46" applyFont="1" applyFill="1" applyBorder="1" applyAlignment="1">
      <alignment horizontal="center" vertical="center" wrapText="1"/>
    </xf>
    <xf numFmtId="49" fontId="54" fillId="24" borderId="21" xfId="0" applyNumberFormat="1" applyFont="1" applyFill="1" applyBorder="1" applyAlignment="1">
      <alignment horizontal="center" vertical="center" wrapText="1"/>
    </xf>
    <xf numFmtId="44" fontId="9" fillId="24" borderId="21" xfId="475" applyFont="1" applyFill="1" applyBorder="1" applyAlignment="1">
      <alignment vertical="center" wrapText="1"/>
    </xf>
    <xf numFmtId="49" fontId="56" fillId="24" borderId="0" xfId="0" applyNumberFormat="1" applyFont="1" applyFill="1" applyAlignment="1">
      <alignment horizontal="center"/>
    </xf>
    <xf numFmtId="0" fontId="39" fillId="24" borderId="0" xfId="0" applyFont="1" applyFill="1"/>
    <xf numFmtId="0" fontId="39" fillId="24" borderId="1" xfId="2" applyFont="1" applyFill="1" applyBorder="1" applyAlignment="1">
      <alignment horizontal="center" vertical="center" wrapText="1"/>
    </xf>
    <xf numFmtId="49" fontId="39" fillId="24" borderId="0" xfId="2" applyNumberFormat="1" applyFont="1" applyFill="1" applyAlignment="1">
      <alignment horizontal="center"/>
    </xf>
    <xf numFmtId="49" fontId="39" fillId="24" borderId="21" xfId="2" applyNumberFormat="1" applyFont="1" applyFill="1" applyBorder="1" applyAlignment="1">
      <alignment horizontal="center" vertical="center" wrapText="1"/>
    </xf>
    <xf numFmtId="49" fontId="54" fillId="24" borderId="21" xfId="38" applyNumberFormat="1" applyFont="1" applyFill="1" applyBorder="1" applyAlignment="1">
      <alignment horizontal="center" vertical="center" wrapText="1"/>
    </xf>
    <xf numFmtId="4" fontId="54" fillId="24" borderId="21" xfId="38" applyNumberFormat="1" applyFont="1" applyFill="1" applyBorder="1" applyAlignment="1">
      <alignment horizontal="center" vertical="center" wrapText="1"/>
    </xf>
    <xf numFmtId="0" fontId="54" fillId="24" borderId="21" xfId="38" applyFont="1" applyFill="1" applyBorder="1" applyAlignment="1">
      <alignment horizontal="center" vertical="center" wrapText="1"/>
    </xf>
    <xf numFmtId="49" fontId="54" fillId="24" borderId="21" xfId="473" applyNumberFormat="1" applyFont="1" applyFill="1" applyBorder="1" applyAlignment="1">
      <alignment horizontal="center" vertical="center" wrapText="1"/>
    </xf>
    <xf numFmtId="2" fontId="54" fillId="24" borderId="21" xfId="46" applyNumberFormat="1" applyFont="1" applyFill="1" applyBorder="1" applyAlignment="1">
      <alignment horizontal="center" vertical="center" wrapText="1"/>
    </xf>
    <xf numFmtId="0" fontId="0" fillId="24" borderId="0" xfId="0" applyFill="1" applyAlignment="1">
      <alignment horizontal="center" vertical="center"/>
    </xf>
    <xf numFmtId="49" fontId="54" fillId="24" borderId="21" xfId="0" applyNumberFormat="1" applyFont="1" applyFill="1" applyBorder="1" applyAlignment="1">
      <alignment vertical="center" wrapText="1"/>
    </xf>
    <xf numFmtId="4" fontId="0" fillId="24" borderId="21" xfId="0" applyNumberFormat="1" applyFill="1" applyBorder="1" applyAlignment="1">
      <alignment horizontal="center" vertical="center"/>
    </xf>
    <xf numFmtId="49" fontId="9" fillId="25" borderId="21" xfId="2" applyNumberFormat="1" applyFill="1" applyBorder="1" applyAlignment="1">
      <alignment horizontal="center" vertical="center" wrapText="1"/>
    </xf>
    <xf numFmtId="49" fontId="39" fillId="25" borderId="21" xfId="2" applyNumberFormat="1" applyFont="1" applyFill="1" applyBorder="1" applyAlignment="1">
      <alignment horizontal="center" vertical="center" wrapText="1"/>
    </xf>
    <xf numFmtId="0" fontId="9" fillId="25" borderId="21" xfId="2" applyFill="1" applyBorder="1" applyAlignment="1">
      <alignment horizontal="center" vertical="center" wrapText="1"/>
    </xf>
    <xf numFmtId="0" fontId="9" fillId="25" borderId="21" xfId="0" applyFont="1" applyFill="1" applyBorder="1" applyAlignment="1">
      <alignment horizontal="center" vertical="center" wrapText="1"/>
    </xf>
    <xf numFmtId="2" fontId="9" fillId="25" borderId="21" xfId="2" applyNumberFormat="1" applyFill="1" applyBorder="1" applyAlignment="1">
      <alignment horizontal="center" vertical="center" wrapText="1"/>
    </xf>
    <xf numFmtId="0" fontId="9" fillId="25" borderId="0" xfId="2" applyFill="1" applyAlignment="1">
      <alignment horizontal="center" vertical="center" wrapText="1"/>
    </xf>
    <xf numFmtId="0" fontId="9" fillId="25" borderId="16" xfId="101" applyFont="1" applyFill="1" applyBorder="1" applyAlignment="1">
      <alignment horizontal="center" vertical="center" wrapText="1"/>
    </xf>
    <xf numFmtId="0" fontId="9" fillId="25" borderId="21" xfId="0" applyFont="1" applyFill="1" applyBorder="1" applyAlignment="1" applyProtection="1">
      <alignment horizontal="center" vertical="center"/>
      <protection locked="0"/>
    </xf>
    <xf numFmtId="0" fontId="9" fillId="25" borderId="21" xfId="0" applyFont="1" applyFill="1" applyBorder="1" applyAlignment="1" applyProtection="1">
      <alignment horizontal="center" vertical="center" wrapText="1"/>
      <protection locked="0"/>
    </xf>
    <xf numFmtId="0" fontId="9" fillId="25" borderId="16" xfId="0" applyFont="1" applyFill="1" applyBorder="1" applyAlignment="1" applyProtection="1">
      <alignment horizontal="center" vertical="center" wrapText="1"/>
      <protection locked="0"/>
    </xf>
    <xf numFmtId="0" fontId="9" fillId="25" borderId="16" xfId="0" applyFont="1" applyFill="1" applyBorder="1" applyAlignment="1">
      <alignment vertical="center" wrapText="1"/>
    </xf>
    <xf numFmtId="0" fontId="9" fillId="25" borderId="21" xfId="2" applyFill="1" applyBorder="1" applyAlignment="1">
      <alignment vertical="center" wrapText="1"/>
    </xf>
    <xf numFmtId="1" fontId="9" fillId="25" borderId="21" xfId="0" applyNumberFormat="1" applyFont="1" applyFill="1" applyBorder="1" applyAlignment="1">
      <alignment horizontal="center" vertical="center" wrapText="1"/>
    </xf>
    <xf numFmtId="49" fontId="54" fillId="25" borderId="21" xfId="0" applyNumberFormat="1" applyFont="1" applyFill="1" applyBorder="1" applyAlignment="1">
      <alignment horizontal="center" vertical="center" wrapText="1"/>
    </xf>
    <xf numFmtId="4" fontId="55" fillId="25" borderId="21" xfId="0" applyNumberFormat="1" applyFont="1" applyFill="1" applyBorder="1" applyAlignment="1">
      <alignment horizontal="center" vertical="center" wrapText="1"/>
    </xf>
    <xf numFmtId="4" fontId="39" fillId="25" borderId="21" xfId="0" applyNumberFormat="1" applyFont="1" applyFill="1" applyBorder="1" applyAlignment="1">
      <alignment horizontal="center" vertical="center" wrapText="1"/>
    </xf>
    <xf numFmtId="49" fontId="31" fillId="24" borderId="0" xfId="0" applyNumberFormat="1" applyFont="1" applyFill="1" applyAlignment="1">
      <alignment horizontal="center"/>
    </xf>
    <xf numFmtId="49" fontId="54" fillId="0" borderId="21" xfId="38" applyNumberFormat="1" applyFont="1" applyBorder="1" applyAlignment="1">
      <alignment horizontal="center" vertical="center" wrapText="1"/>
    </xf>
    <xf numFmtId="49" fontId="54" fillId="0" borderId="21" xfId="0" applyNumberFormat="1" applyFont="1" applyBorder="1" applyAlignment="1">
      <alignment horizontal="center" vertical="center" wrapText="1"/>
    </xf>
    <xf numFmtId="164" fontId="54" fillId="0" borderId="21" xfId="516" applyFont="1" applyBorder="1" applyAlignment="1">
      <alignment horizontal="center" vertical="center" wrapText="1"/>
    </xf>
    <xf numFmtId="0" fontId="54" fillId="0" borderId="21" xfId="38" applyFont="1" applyBorder="1" applyAlignment="1">
      <alignment horizontal="center" wrapText="1"/>
    </xf>
    <xf numFmtId="164" fontId="54" fillId="0" borderId="21" xfId="516" applyFont="1" applyFill="1" applyBorder="1" applyAlignment="1">
      <alignment horizontal="center" vertical="center" wrapText="1"/>
    </xf>
    <xf numFmtId="0" fontId="9" fillId="25" borderId="16" xfId="260" applyFont="1" applyFill="1" applyBorder="1" applyAlignment="1">
      <alignment vertical="center" wrapText="1"/>
    </xf>
    <xf numFmtId="1" fontId="9" fillId="25" borderId="16" xfId="0" applyNumberFormat="1" applyFont="1" applyFill="1" applyBorder="1" applyAlignment="1">
      <alignment horizontal="center" vertical="center" wrapText="1"/>
    </xf>
    <xf numFmtId="2" fontId="31" fillId="25" borderId="21" xfId="0" applyNumberFormat="1" applyFont="1" applyFill="1" applyBorder="1" applyAlignment="1">
      <alignment horizontal="center" vertical="center"/>
    </xf>
    <xf numFmtId="49" fontId="9" fillId="26" borderId="21" xfId="2" applyNumberFormat="1" applyFill="1" applyBorder="1" applyAlignment="1">
      <alignment horizontal="center" vertical="center" wrapText="1"/>
    </xf>
    <xf numFmtId="49" fontId="39" fillId="26" borderId="21" xfId="2" applyNumberFormat="1" applyFont="1" applyFill="1" applyBorder="1" applyAlignment="1">
      <alignment horizontal="center" vertical="center" wrapText="1"/>
    </xf>
    <xf numFmtId="49" fontId="54" fillId="26" borderId="21" xfId="0" applyNumberFormat="1" applyFont="1" applyFill="1" applyBorder="1" applyAlignment="1">
      <alignment horizontal="center" vertical="center" wrapText="1"/>
    </xf>
    <xf numFmtId="0" fontId="9" fillId="26" borderId="21" xfId="0" applyFont="1" applyFill="1" applyBorder="1" applyAlignment="1">
      <alignment horizontal="center" vertical="center" wrapText="1"/>
    </xf>
    <xf numFmtId="0" fontId="9" fillId="26" borderId="21" xfId="2" applyFill="1" applyBorder="1" applyAlignment="1">
      <alignment horizontal="center" vertical="center" wrapText="1"/>
    </xf>
    <xf numFmtId="49" fontId="54" fillId="26" borderId="21" xfId="0" applyNumberFormat="1" applyFont="1" applyFill="1" applyBorder="1" applyAlignment="1">
      <alignment vertical="center" wrapText="1"/>
    </xf>
    <xf numFmtId="4" fontId="0" fillId="26" borderId="21" xfId="0" applyNumberFormat="1" applyFill="1" applyBorder="1" applyAlignment="1">
      <alignment horizontal="center" vertical="center"/>
    </xf>
    <xf numFmtId="2" fontId="9" fillId="26" borderId="21" xfId="2" applyNumberFormat="1" applyFill="1" applyBorder="1" applyAlignment="1">
      <alignment horizontal="center" vertical="center" wrapText="1"/>
    </xf>
    <xf numFmtId="49" fontId="54" fillId="0" borderId="21" xfId="514" applyNumberFormat="1" applyFont="1" applyBorder="1" applyAlignment="1">
      <alignment horizontal="center" vertical="center" wrapText="1"/>
    </xf>
    <xf numFmtId="0" fontId="9" fillId="24" borderId="26" xfId="2" applyFill="1" applyBorder="1" applyAlignment="1">
      <alignment horizontal="center" vertical="center" wrapText="1"/>
    </xf>
    <xf numFmtId="0" fontId="9" fillId="24" borderId="11" xfId="2" applyFill="1" applyBorder="1" applyAlignment="1">
      <alignment horizontal="center" vertical="center" wrapText="1"/>
    </xf>
    <xf numFmtId="49" fontId="31" fillId="24" borderId="0" xfId="0" applyNumberFormat="1" applyFont="1" applyFill="1" applyAlignment="1">
      <alignment horizontal="center"/>
    </xf>
    <xf numFmtId="0" fontId="9" fillId="24" borderId="16" xfId="2" applyFill="1" applyBorder="1" applyAlignment="1">
      <alignment horizontal="center" vertical="center" wrapText="1"/>
    </xf>
    <xf numFmtId="0" fontId="9" fillId="24" borderId="22" xfId="2" applyFill="1" applyBorder="1" applyAlignment="1">
      <alignment horizontal="center" vertical="center" wrapText="1"/>
    </xf>
    <xf numFmtId="0" fontId="9" fillId="24" borderId="20" xfId="2" applyFill="1" applyBorder="1" applyAlignment="1">
      <alignment horizontal="center" vertical="center" wrapText="1"/>
    </xf>
    <xf numFmtId="0" fontId="39" fillId="24" borderId="20" xfId="2" applyFont="1" applyFill="1" applyBorder="1" applyAlignment="1">
      <alignment horizontal="center" vertical="center" wrapText="1"/>
    </xf>
    <xf numFmtId="0" fontId="39" fillId="24" borderId="11" xfId="2" applyFont="1" applyFill="1" applyBorder="1" applyAlignment="1">
      <alignment horizontal="center" vertical="center" wrapText="1"/>
    </xf>
    <xf numFmtId="0" fontId="9" fillId="24" borderId="21" xfId="2" applyFill="1" applyBorder="1" applyAlignment="1">
      <alignment horizontal="center" vertical="center" wrapText="1"/>
    </xf>
    <xf numFmtId="0" fontId="9" fillId="24" borderId="23" xfId="2" applyFill="1" applyBorder="1" applyAlignment="1">
      <alignment horizontal="center" vertical="center" wrapText="1"/>
    </xf>
    <xf numFmtId="0" fontId="9" fillId="24" borderId="24" xfId="2" applyFill="1" applyBorder="1" applyAlignment="1">
      <alignment horizontal="center" vertical="center" wrapText="1"/>
    </xf>
    <xf numFmtId="0" fontId="9" fillId="24" borderId="28" xfId="2" applyFill="1" applyBorder="1" applyAlignment="1">
      <alignment horizontal="center" vertical="center" wrapText="1"/>
    </xf>
    <xf numFmtId="0" fontId="9" fillId="24" borderId="25" xfId="2" applyFill="1" applyBorder="1" applyAlignment="1">
      <alignment horizontal="center" vertical="center" wrapText="1"/>
    </xf>
    <xf numFmtId="0" fontId="46" fillId="24" borderId="0" xfId="0" applyFont="1" applyFill="1" applyAlignment="1">
      <alignment horizontal="left" vertical="top"/>
    </xf>
    <xf numFmtId="0" fontId="46" fillId="24" borderId="0" xfId="0" applyFont="1" applyFill="1" applyAlignment="1">
      <alignment horizontal="left" vertical="top" wrapText="1"/>
    </xf>
    <xf numFmtId="0" fontId="46" fillId="24" borderId="0" xfId="0" applyFont="1" applyFill="1" applyAlignment="1">
      <alignment horizontal="left" vertical="center"/>
    </xf>
    <xf numFmtId="49" fontId="39" fillId="0" borderId="0" xfId="0" applyNumberFormat="1" applyFont="1" applyAlignment="1">
      <alignment horizontal="left" vertical="center"/>
    </xf>
    <xf numFmtId="0" fontId="46" fillId="0" borderId="0" xfId="0" applyFont="1" applyAlignment="1">
      <alignment horizontal="left" vertical="top" wrapText="1"/>
    </xf>
    <xf numFmtId="0" fontId="46" fillId="0" borderId="0" xfId="0" applyFont="1" applyAlignment="1">
      <alignment horizontal="left" vertical="top"/>
    </xf>
    <xf numFmtId="49" fontId="31" fillId="0" borderId="0" xfId="0" applyNumberFormat="1" applyFont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0" fontId="9" fillId="24" borderId="0" xfId="0" applyFont="1" applyFill="1" applyAlignment="1">
      <alignment horizontal="left" vertical="top" wrapText="1"/>
    </xf>
    <xf numFmtId="0" fontId="9" fillId="24" borderId="34" xfId="0" applyFont="1" applyFill="1" applyBorder="1" applyAlignment="1">
      <alignment horizontal="center" vertical="center"/>
    </xf>
    <xf numFmtId="0" fontId="9" fillId="24" borderId="11" xfId="0" applyFont="1" applyFill="1" applyBorder="1" applyAlignment="1">
      <alignment horizontal="center" vertical="center"/>
    </xf>
    <xf numFmtId="49" fontId="49" fillId="0" borderId="0" xfId="60" applyNumberFormat="1" applyFont="1" applyAlignment="1">
      <alignment horizontal="center" vertical="center"/>
    </xf>
    <xf numFmtId="169" fontId="9" fillId="0" borderId="0" xfId="0" applyNumberFormat="1" applyFont="1" applyAlignment="1">
      <alignment horizontal="left" vertical="center" wrapText="1"/>
    </xf>
    <xf numFmtId="0" fontId="39" fillId="0" borderId="0" xfId="0" applyFont="1" applyAlignment="1">
      <alignment horizontal="left" vertical="top" wrapText="1"/>
    </xf>
    <xf numFmtId="0" fontId="39" fillId="0" borderId="16" xfId="0" applyFont="1" applyBorder="1" applyAlignment="1">
      <alignment horizontal="center" vertical="center" wrapText="1"/>
    </xf>
    <xf numFmtId="49" fontId="46" fillId="0" borderId="35" xfId="0" applyNumberFormat="1" applyFont="1" applyBorder="1" applyAlignment="1">
      <alignment horizontal="center" vertical="center" wrapText="1"/>
    </xf>
    <xf numFmtId="49" fontId="46" fillId="0" borderId="36" xfId="0" applyNumberFormat="1" applyFont="1" applyBorder="1" applyAlignment="1">
      <alignment horizontal="center" vertical="center" wrapText="1"/>
    </xf>
    <xf numFmtId="49" fontId="46" fillId="0" borderId="37" xfId="0" applyNumberFormat="1" applyFont="1" applyBorder="1" applyAlignment="1">
      <alignment horizontal="center" vertical="center" wrapText="1"/>
    </xf>
    <xf numFmtId="49" fontId="62" fillId="26" borderId="21" xfId="2" applyNumberFormat="1" applyFont="1" applyFill="1" applyBorder="1" applyAlignment="1">
      <alignment horizontal="center" vertical="center" wrapText="1"/>
    </xf>
    <xf numFmtId="49" fontId="63" fillId="0" borderId="21" xfId="0" applyNumberFormat="1" applyFont="1" applyBorder="1" applyAlignment="1">
      <alignment horizontal="center" vertical="center" wrapText="1"/>
    </xf>
    <xf numFmtId="0" fontId="62" fillId="26" borderId="21" xfId="0" applyFont="1" applyFill="1" applyBorder="1" applyAlignment="1">
      <alignment horizontal="center" vertical="center" wrapText="1"/>
    </xf>
    <xf numFmtId="0" fontId="62" fillId="26" borderId="21" xfId="2" applyFont="1" applyFill="1" applyBorder="1" applyAlignment="1">
      <alignment horizontal="center" vertical="center" wrapText="1"/>
    </xf>
    <xf numFmtId="0" fontId="64" fillId="0" borderId="21" xfId="0" applyFont="1" applyBorder="1" applyAlignment="1">
      <alignment horizontal="center" vertical="center"/>
    </xf>
    <xf numFmtId="49" fontId="63" fillId="26" borderId="21" xfId="0" applyNumberFormat="1" applyFont="1" applyFill="1" applyBorder="1" applyAlignment="1">
      <alignment horizontal="center" vertical="center" wrapText="1"/>
    </xf>
    <xf numFmtId="2" fontId="62" fillId="26" borderId="21" xfId="2" applyNumberFormat="1" applyFont="1" applyFill="1" applyBorder="1" applyAlignment="1">
      <alignment horizontal="center" vertical="center" wrapText="1"/>
    </xf>
    <xf numFmtId="0" fontId="62" fillId="24" borderId="0" xfId="2" applyFont="1" applyFill="1" applyAlignment="1">
      <alignment horizontal="center" vertical="center" wrapText="1"/>
    </xf>
    <xf numFmtId="49" fontId="63" fillId="0" borderId="21" xfId="38" applyNumberFormat="1" applyFont="1" applyBorder="1" applyAlignment="1">
      <alignment horizontal="center" vertical="center" wrapText="1"/>
    </xf>
    <xf numFmtId="0" fontId="63" fillId="25" borderId="21" xfId="0" applyFont="1" applyFill="1" applyBorder="1" applyAlignment="1">
      <alignment horizontal="center" vertical="center" wrapText="1"/>
    </xf>
    <xf numFmtId="0" fontId="62" fillId="27" borderId="21" xfId="474" applyFont="1" applyFill="1" applyBorder="1" applyAlignment="1">
      <alignment horizontal="center" vertical="center"/>
    </xf>
    <xf numFmtId="1" fontId="9" fillId="24" borderId="29" xfId="0" applyNumberFormat="1" applyFont="1" applyFill="1" applyBorder="1" applyAlignment="1">
      <alignment horizontal="center" vertical="center" wrapText="1"/>
    </xf>
    <xf numFmtId="2" fontId="9" fillId="24" borderId="29" xfId="0" applyNumberFormat="1" applyFont="1" applyFill="1" applyBorder="1" applyAlignment="1">
      <alignment horizontal="center" vertical="center" wrapText="1"/>
    </xf>
    <xf numFmtId="4" fontId="9" fillId="24" borderId="29" xfId="0" applyNumberFormat="1" applyFont="1" applyFill="1" applyBorder="1" applyAlignment="1">
      <alignment horizontal="center" vertical="center" wrapText="1"/>
    </xf>
    <xf numFmtId="2" fontId="9" fillId="24" borderId="0" xfId="0" applyNumberFormat="1" applyFont="1" applyFill="1" applyBorder="1" applyAlignment="1">
      <alignment horizontal="center" vertical="center" wrapText="1"/>
    </xf>
    <xf numFmtId="49" fontId="39" fillId="25" borderId="21" xfId="55" applyNumberFormat="1" applyFont="1" applyFill="1" applyBorder="1" applyAlignment="1">
      <alignment horizontal="center" vertical="center"/>
    </xf>
    <xf numFmtId="0" fontId="65" fillId="24" borderId="34" xfId="0" applyFont="1" applyFill="1" applyBorder="1" applyAlignment="1">
      <alignment horizontal="center" vertical="center"/>
    </xf>
    <xf numFmtId="0" fontId="65" fillId="24" borderId="11" xfId="0" applyFont="1" applyFill="1" applyBorder="1" applyAlignment="1">
      <alignment horizontal="center" vertical="center"/>
    </xf>
    <xf numFmtId="0" fontId="9" fillId="24" borderId="16" xfId="2" applyFont="1" applyFill="1" applyBorder="1" applyAlignment="1">
      <alignment horizontal="center" vertical="center" wrapText="1"/>
    </xf>
    <xf numFmtId="0" fontId="9" fillId="24" borderId="0" xfId="2" applyFont="1" applyFill="1" applyAlignment="1">
      <alignment vertical="center"/>
    </xf>
    <xf numFmtId="0" fontId="68" fillId="24" borderId="16" xfId="0" applyFont="1" applyFill="1" applyBorder="1" applyAlignment="1">
      <alignment horizontal="center" vertical="center" wrapText="1"/>
    </xf>
    <xf numFmtId="0" fontId="9" fillId="24" borderId="16" xfId="2" applyFont="1" applyFill="1" applyBorder="1" applyAlignment="1">
      <alignment horizontal="center" vertical="center" wrapText="1"/>
    </xf>
    <xf numFmtId="16" fontId="9" fillId="24" borderId="16" xfId="2" quotePrefix="1" applyNumberFormat="1" applyFont="1" applyFill="1" applyBorder="1" applyAlignment="1">
      <alignment horizontal="center" vertical="center" wrapText="1"/>
    </xf>
    <xf numFmtId="49" fontId="9" fillId="24" borderId="21" xfId="2" applyNumberFormat="1" applyFont="1" applyFill="1" applyBorder="1" applyAlignment="1">
      <alignment horizontal="center" vertical="center" wrapText="1"/>
    </xf>
    <xf numFmtId="49" fontId="9" fillId="24" borderId="29" xfId="2" applyNumberFormat="1" applyFont="1" applyFill="1" applyBorder="1" applyAlignment="1">
      <alignment horizontal="center" vertical="center" wrapText="1"/>
    </xf>
    <xf numFmtId="0" fontId="9" fillId="24" borderId="29" xfId="0" applyFont="1" applyFill="1" applyBorder="1" applyAlignment="1">
      <alignment horizontal="left" vertical="center" wrapText="1"/>
    </xf>
    <xf numFmtId="0" fontId="69" fillId="24" borderId="0" xfId="0" applyFont="1" applyFill="1"/>
    <xf numFmtId="0" fontId="69" fillId="24" borderId="0" xfId="0" applyFont="1" applyFill="1" applyAlignment="1">
      <alignment horizontal="center"/>
    </xf>
    <xf numFmtId="0" fontId="9" fillId="24" borderId="0" xfId="0" applyFont="1" applyFill="1" applyAlignment="1">
      <alignment horizontal="left" vertical="center" wrapText="1"/>
    </xf>
    <xf numFmtId="0" fontId="70" fillId="24" borderId="0" xfId="0" applyFont="1" applyFill="1" applyAlignment="1">
      <alignment horizontal="center"/>
    </xf>
    <xf numFmtId="0" fontId="70" fillId="24" borderId="0" xfId="0" applyFont="1" applyFill="1"/>
    <xf numFmtId="0" fontId="70" fillId="24" borderId="0" xfId="0" applyFont="1" applyFill="1" applyAlignment="1">
      <alignment horizontal="left"/>
    </xf>
    <xf numFmtId="0" fontId="9" fillId="24" borderId="0" xfId="0" applyFont="1" applyFill="1" applyAlignment="1">
      <alignment horizontal="left" vertical="top"/>
    </xf>
    <xf numFmtId="0" fontId="71" fillId="24" borderId="0" xfId="0" applyFont="1" applyFill="1" applyAlignment="1">
      <alignment horizontal="left" vertical="top"/>
    </xf>
    <xf numFmtId="0" fontId="72" fillId="24" borderId="0" xfId="0" applyFont="1" applyFill="1"/>
    <xf numFmtId="0" fontId="9" fillId="24" borderId="21" xfId="474" applyFont="1" applyFill="1" applyBorder="1" applyAlignment="1">
      <alignment horizontal="center" vertical="center"/>
    </xf>
    <xf numFmtId="2" fontId="9" fillId="24" borderId="21" xfId="0" applyNumberFormat="1" applyFont="1" applyFill="1" applyBorder="1" applyAlignment="1">
      <alignment horizontal="center" wrapText="1"/>
    </xf>
    <xf numFmtId="0" fontId="9" fillId="24" borderId="16" xfId="0" applyFont="1" applyFill="1" applyBorder="1" applyAlignment="1">
      <alignment horizontal="center" vertical="center"/>
    </xf>
  </cellXfs>
  <cellStyles count="51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S0" xfId="479"/>
    <cellStyle name="S0 2" xfId="480"/>
    <cellStyle name="S1" xfId="481"/>
    <cellStyle name="S1 2" xfId="482"/>
    <cellStyle name="S10" xfId="483"/>
    <cellStyle name="S10 2" xfId="484"/>
    <cellStyle name="S10 3" xfId="485"/>
    <cellStyle name="S11" xfId="486"/>
    <cellStyle name="S11 2" xfId="487"/>
    <cellStyle name="S11 3" xfId="488"/>
    <cellStyle name="S12" xfId="489"/>
    <cellStyle name="S12 2" xfId="490"/>
    <cellStyle name="S13" xfId="491"/>
    <cellStyle name="S13 2" xfId="492"/>
    <cellStyle name="S13 3" xfId="493"/>
    <cellStyle name="S14" xfId="494"/>
    <cellStyle name="S14 2" xfId="495"/>
    <cellStyle name="S15" xfId="496"/>
    <cellStyle name="S15 2" xfId="497"/>
    <cellStyle name="S16" xfId="498"/>
    <cellStyle name="S2" xfId="499"/>
    <cellStyle name="S2 2" xfId="500"/>
    <cellStyle name="S3" xfId="501"/>
    <cellStyle name="S4" xfId="502"/>
    <cellStyle name="S4 2" xfId="503"/>
    <cellStyle name="S5" xfId="504"/>
    <cellStyle name="S5 2" xfId="505"/>
    <cellStyle name="S6" xfId="506"/>
    <cellStyle name="S7" xfId="507"/>
    <cellStyle name="S8" xfId="508"/>
    <cellStyle name="S8 2" xfId="509"/>
    <cellStyle name="S8 3" xfId="510"/>
    <cellStyle name="S9" xfId="511"/>
    <cellStyle name="S9 2" xfId="512"/>
    <cellStyle name="S9 3" xfId="513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472"/>
    <cellStyle name="Ввод  2 3" xfId="470"/>
    <cellStyle name="Ввод  3" xfId="61"/>
    <cellStyle name="Ввод  3 2" xfId="463"/>
    <cellStyle name="Вывод 2" xfId="28"/>
    <cellStyle name="Вывод 2 2" xfId="77"/>
    <cellStyle name="Вывод 2 2 2" xfId="286"/>
    <cellStyle name="Вывод 2 2 3" xfId="462"/>
    <cellStyle name="Вывод 2 3" xfId="264"/>
    <cellStyle name="Вывод 2 4" xfId="464"/>
    <cellStyle name="Вывод 3" xfId="62"/>
    <cellStyle name="Вывод 3 2" xfId="277"/>
    <cellStyle name="Вывод 3 3" xfId="468"/>
    <cellStyle name="Вывод 4" xfId="253"/>
    <cellStyle name="Вывод 4 2" xfId="471"/>
    <cellStyle name="Вычисление 2" xfId="29"/>
    <cellStyle name="Вычисление 2 2" xfId="78"/>
    <cellStyle name="Вычисление 2 2 2" xfId="461"/>
    <cellStyle name="Вычисление 2 3" xfId="467"/>
    <cellStyle name="Вычисление 3" xfId="63"/>
    <cellStyle name="Вычисление 3 2" xfId="272"/>
    <cellStyle name="Денежный" xfId="475" builtinId="4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87"/>
    <cellStyle name="Итог 2 2 3" xfId="465"/>
    <cellStyle name="Итог 2 3" xfId="265"/>
    <cellStyle name="Итог 2 4" xfId="469"/>
    <cellStyle name="Итог 3" xfId="64"/>
    <cellStyle name="Итог 3 2" xfId="278"/>
    <cellStyle name="Итог 3 3" xfId="290"/>
    <cellStyle name="Итог 4" xfId="254"/>
    <cellStyle name="Итог 4 2" xfId="266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10" xfId="474"/>
    <cellStyle name="Обычный 10 2" xfId="276"/>
    <cellStyle name="Обычный 11" xfId="252"/>
    <cellStyle name="Обычный 11 2" xfId="455"/>
    <cellStyle name="Обычный 12" xfId="260"/>
    <cellStyle name="Обычный 12 2" xfId="49"/>
    <cellStyle name="Обычный 13" xfId="476"/>
    <cellStyle name="Обычный 14" xfId="2"/>
    <cellStyle name="Обычный 2" xfId="38"/>
    <cellStyle name="Обычный 2 10" xfId="514"/>
    <cellStyle name="Обычный 2 2" xfId="261"/>
    <cellStyle name="Обычный 2 26 2" xfId="87"/>
    <cellStyle name="Обычный 2 3" xfId="473"/>
    <cellStyle name="Обычный 2 3 2" xfId="478"/>
    <cellStyle name="Обычный 3" xfId="39"/>
    <cellStyle name="Обычный 3 10" xfId="515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4 3" xfId="477"/>
    <cellStyle name="Обычный 5" xfId="47"/>
    <cellStyle name="Обычный 6" xfId="48"/>
    <cellStyle name="Обычный 6 10" xfId="256"/>
    <cellStyle name="Обычный 6 10 2" xfId="456"/>
    <cellStyle name="Обычный 6 11" xfId="268"/>
    <cellStyle name="Обычный 6 2" xfId="54"/>
    <cellStyle name="Обычный 6 2 10" xfId="69"/>
    <cellStyle name="Обычный 6 2 10 2" xfId="283"/>
    <cellStyle name="Обычный 6 2 11" xfId="259"/>
    <cellStyle name="Обычный 6 2 11 2" xfId="459"/>
    <cellStyle name="Обычный 6 2 12" xfId="271"/>
    <cellStyle name="Обычный 6 2 2" xfId="1"/>
    <cellStyle name="Обычный 6 2 2 10" xfId="262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15"/>
    <cellStyle name="Обычный 6 2 2 2 2 2 3" xfId="112"/>
    <cellStyle name="Обычный 6 2 2 2 2 2 3 2" xfId="316"/>
    <cellStyle name="Обычный 6 2 2 2 2 2 4" xfId="314"/>
    <cellStyle name="Обычный 6 2 2 2 2 3" xfId="113"/>
    <cellStyle name="Обычный 6 2 2 2 2 3 2" xfId="317"/>
    <cellStyle name="Обычный 6 2 2 2 2 4" xfId="114"/>
    <cellStyle name="Обычный 6 2 2 2 2 4 2" xfId="318"/>
    <cellStyle name="Обычный 6 2 2 2 2 5" xfId="310"/>
    <cellStyle name="Обычный 6 2 2 2 3" xfId="108"/>
    <cellStyle name="Обычный 6 2 2 2 3 2" xfId="115"/>
    <cellStyle name="Обычный 6 2 2 2 3 2 2" xfId="319"/>
    <cellStyle name="Обычный 6 2 2 2 3 3" xfId="116"/>
    <cellStyle name="Обычный 6 2 2 2 3 3 2" xfId="320"/>
    <cellStyle name="Обычный 6 2 2 2 3 4" xfId="312"/>
    <cellStyle name="Обычный 6 2 2 2 4" xfId="117"/>
    <cellStyle name="Обычный 6 2 2 2 4 2" xfId="321"/>
    <cellStyle name="Обычный 6 2 2 2 5" xfId="118"/>
    <cellStyle name="Обычный 6 2 2 2 5 2" xfId="322"/>
    <cellStyle name="Обычный 6 2 2 2 6" xfId="293"/>
    <cellStyle name="Обычный 6 2 2 3" xfId="101"/>
    <cellStyle name="Обычный 6 2 2 3 2" xfId="119"/>
    <cellStyle name="Обычный 6 2 2 3 2 2" xfId="120"/>
    <cellStyle name="Обычный 6 2 2 3 2 2 2" xfId="324"/>
    <cellStyle name="Обычный 6 2 2 3 2 3" xfId="121"/>
    <cellStyle name="Обычный 6 2 2 3 2 3 2" xfId="325"/>
    <cellStyle name="Обычный 6 2 2 3 2 4" xfId="323"/>
    <cellStyle name="Обычный 6 2 2 3 3" xfId="122"/>
    <cellStyle name="Обычный 6 2 2 3 3 2" xfId="326"/>
    <cellStyle name="Обычный 6 2 2 3 4" xfId="123"/>
    <cellStyle name="Обычный 6 2 2 3 4 2" xfId="327"/>
    <cellStyle name="Обычный 6 2 2 3 5" xfId="305"/>
    <cellStyle name="Обычный 6 2 2 4" xfId="94"/>
    <cellStyle name="Обычный 6 2 2 4 2" xfId="124"/>
    <cellStyle name="Обычный 6 2 2 4 2 2" xfId="125"/>
    <cellStyle name="Обычный 6 2 2 4 2 2 2" xfId="329"/>
    <cellStyle name="Обычный 6 2 2 4 2 3" xfId="126"/>
    <cellStyle name="Обычный 6 2 2 4 2 3 2" xfId="330"/>
    <cellStyle name="Обычный 6 2 2 4 2 4" xfId="328"/>
    <cellStyle name="Обычный 6 2 2 4 3" xfId="127"/>
    <cellStyle name="Обычный 6 2 2 4 3 2" xfId="331"/>
    <cellStyle name="Обычный 6 2 2 4 4" xfId="128"/>
    <cellStyle name="Обычный 6 2 2 4 4 2" xfId="332"/>
    <cellStyle name="Обычный 6 2 2 4 5" xfId="298"/>
    <cellStyle name="Обычный 6 2 2 5" xfId="129"/>
    <cellStyle name="Обычный 6 2 2 5 2" xfId="130"/>
    <cellStyle name="Обычный 6 2 2 5 2 2" xfId="334"/>
    <cellStyle name="Обычный 6 2 2 5 3" xfId="131"/>
    <cellStyle name="Обычный 6 2 2 5 3 2" xfId="335"/>
    <cellStyle name="Обычный 6 2 2 5 4" xfId="333"/>
    <cellStyle name="Обычный 6 2 2 6" xfId="132"/>
    <cellStyle name="Обычный 6 2 2 6 2" xfId="336"/>
    <cellStyle name="Обычный 6 2 2 7" xfId="133"/>
    <cellStyle name="Обычный 6 2 2 7 2" xfId="337"/>
    <cellStyle name="Обычный 6 2 2 8" xfId="134"/>
    <cellStyle name="Обычный 6 2 2 8 2" xfId="338"/>
    <cellStyle name="Обычный 6 2 2 9" xfId="70"/>
    <cellStyle name="Обычный 6 2 2 9 2" xfId="284"/>
    <cellStyle name="Обычный 6 2 3" xfId="57"/>
    <cellStyle name="Обычный 6 2 3 10" xfId="273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0"/>
    <cellStyle name="Обычный 6 2 3 2 2 2 3" xfId="137"/>
    <cellStyle name="Обычный 6 2 3 2 2 2 3 2" xfId="341"/>
    <cellStyle name="Обычный 6 2 3 2 2 2 4" xfId="339"/>
    <cellStyle name="Обычный 6 2 3 2 2 3" xfId="138"/>
    <cellStyle name="Обычный 6 2 3 2 2 3 2" xfId="342"/>
    <cellStyle name="Обычный 6 2 3 2 2 4" xfId="139"/>
    <cellStyle name="Обычный 6 2 3 2 2 4 2" xfId="343"/>
    <cellStyle name="Обычный 6 2 3 2 2 5" xfId="309"/>
    <cellStyle name="Обычный 6 2 3 2 3" xfId="107"/>
    <cellStyle name="Обычный 6 2 3 2 3 2" xfId="140"/>
    <cellStyle name="Обычный 6 2 3 2 3 2 2" xfId="344"/>
    <cellStyle name="Обычный 6 2 3 2 3 3" xfId="141"/>
    <cellStyle name="Обычный 6 2 3 2 3 3 2" xfId="345"/>
    <cellStyle name="Обычный 6 2 3 2 3 4" xfId="311"/>
    <cellStyle name="Обычный 6 2 3 2 4" xfId="142"/>
    <cellStyle name="Обычный 6 2 3 2 4 2" xfId="346"/>
    <cellStyle name="Обычный 6 2 3 2 5" xfId="143"/>
    <cellStyle name="Обычный 6 2 3 2 5 2" xfId="347"/>
    <cellStyle name="Обычный 6 2 3 2 6" xfId="292"/>
    <cellStyle name="Обычный 6 2 3 3" xfId="103"/>
    <cellStyle name="Обычный 6 2 3 3 2" xfId="144"/>
    <cellStyle name="Обычный 6 2 3 3 2 2" xfId="145"/>
    <cellStyle name="Обычный 6 2 3 3 2 2 2" xfId="349"/>
    <cellStyle name="Обычный 6 2 3 3 2 3" xfId="146"/>
    <cellStyle name="Обычный 6 2 3 3 2 3 2" xfId="350"/>
    <cellStyle name="Обычный 6 2 3 3 2 4" xfId="348"/>
    <cellStyle name="Обычный 6 2 3 3 3" xfId="147"/>
    <cellStyle name="Обычный 6 2 3 3 3 2" xfId="351"/>
    <cellStyle name="Обычный 6 2 3 3 4" xfId="148"/>
    <cellStyle name="Обычный 6 2 3 3 4 2" xfId="352"/>
    <cellStyle name="Обычный 6 2 3 3 5" xfId="307"/>
    <cellStyle name="Обычный 6 2 3 4" xfId="96"/>
    <cellStyle name="Обычный 6 2 3 4 2" xfId="149"/>
    <cellStyle name="Обычный 6 2 3 4 2 2" xfId="150"/>
    <cellStyle name="Обычный 6 2 3 4 2 2 2" xfId="354"/>
    <cellStyle name="Обычный 6 2 3 4 2 3" xfId="151"/>
    <cellStyle name="Обычный 6 2 3 4 2 3 2" xfId="355"/>
    <cellStyle name="Обычный 6 2 3 4 2 4" xfId="353"/>
    <cellStyle name="Обычный 6 2 3 4 3" xfId="152"/>
    <cellStyle name="Обычный 6 2 3 4 3 2" xfId="356"/>
    <cellStyle name="Обычный 6 2 3 4 4" xfId="153"/>
    <cellStyle name="Обычный 6 2 3 4 4 2" xfId="357"/>
    <cellStyle name="Обычный 6 2 3 4 5" xfId="300"/>
    <cellStyle name="Обычный 6 2 3 5" xfId="154"/>
    <cellStyle name="Обычный 6 2 3 5 2" xfId="155"/>
    <cellStyle name="Обычный 6 2 3 5 2 2" xfId="359"/>
    <cellStyle name="Обычный 6 2 3 5 3" xfId="156"/>
    <cellStyle name="Обычный 6 2 3 5 3 2" xfId="360"/>
    <cellStyle name="Обычный 6 2 3 5 4" xfId="358"/>
    <cellStyle name="Обычный 6 2 3 6" xfId="157"/>
    <cellStyle name="Обычный 6 2 3 6 2" xfId="361"/>
    <cellStyle name="Обычный 6 2 3 7" xfId="158"/>
    <cellStyle name="Обычный 6 2 3 7 2" xfId="362"/>
    <cellStyle name="Обычный 6 2 3 8" xfId="159"/>
    <cellStyle name="Обычный 6 2 3 8 2" xfId="363"/>
    <cellStyle name="Обычный 6 2 3 9" xfId="81"/>
    <cellStyle name="Обычный 6 2 3 9 2" xfId="289"/>
    <cellStyle name="Обычный 6 2 4" xfId="58"/>
    <cellStyle name="Обычный 6 2 4 2" xfId="160"/>
    <cellStyle name="Обычный 6 2 4 2 2" xfId="161"/>
    <cellStyle name="Обычный 6 2 4 2 2 2" xfId="365"/>
    <cellStyle name="Обычный 6 2 4 2 3" xfId="162"/>
    <cellStyle name="Обычный 6 2 4 2 3 2" xfId="366"/>
    <cellStyle name="Обычный 6 2 4 2 4" xfId="364"/>
    <cellStyle name="Обычный 6 2 4 3" xfId="163"/>
    <cellStyle name="Обычный 6 2 4 3 2" xfId="367"/>
    <cellStyle name="Обычный 6 2 4 4" xfId="164"/>
    <cellStyle name="Обычный 6 2 4 4 2" xfId="368"/>
    <cellStyle name="Обычный 6 2 4 5" xfId="100"/>
    <cellStyle name="Обычный 6 2 4 5 2" xfId="304"/>
    <cellStyle name="Обычный 6 2 4 6" xfId="274"/>
    <cellStyle name="Обычный 6 2 5" xfId="93"/>
    <cellStyle name="Обычный 6 2 5 2" xfId="165"/>
    <cellStyle name="Обычный 6 2 5 2 2" xfId="166"/>
    <cellStyle name="Обычный 6 2 5 2 2 2" xfId="370"/>
    <cellStyle name="Обычный 6 2 5 2 3" xfId="167"/>
    <cellStyle name="Обычный 6 2 5 2 3 2" xfId="371"/>
    <cellStyle name="Обычный 6 2 5 2 4" xfId="369"/>
    <cellStyle name="Обычный 6 2 5 3" xfId="168"/>
    <cellStyle name="Обычный 6 2 5 3 2" xfId="372"/>
    <cellStyle name="Обычный 6 2 5 4" xfId="169"/>
    <cellStyle name="Обычный 6 2 5 4 2" xfId="373"/>
    <cellStyle name="Обычный 6 2 5 5" xfId="297"/>
    <cellStyle name="Обычный 6 2 6" xfId="170"/>
    <cellStyle name="Обычный 6 2 6 2" xfId="171"/>
    <cellStyle name="Обычный 6 2 6 2 2" xfId="375"/>
    <cellStyle name="Обычный 6 2 6 3" xfId="172"/>
    <cellStyle name="Обычный 6 2 6 3 2" xfId="376"/>
    <cellStyle name="Обычный 6 2 6 4" xfId="374"/>
    <cellStyle name="Обычный 6 2 7" xfId="173"/>
    <cellStyle name="Обычный 6 2 7 2" xfId="377"/>
    <cellStyle name="Обычный 6 2 8" xfId="174"/>
    <cellStyle name="Обычный 6 2 8 2" xfId="378"/>
    <cellStyle name="Обычный 6 2 9" xfId="175"/>
    <cellStyle name="Обычный 6 2 9 2" xfId="379"/>
    <cellStyle name="Обычный 6 3" xfId="97"/>
    <cellStyle name="Обычный 6 3 2" xfId="176"/>
    <cellStyle name="Обычный 6 3 2 2" xfId="177"/>
    <cellStyle name="Обычный 6 3 2 2 2" xfId="381"/>
    <cellStyle name="Обычный 6 3 2 3" xfId="178"/>
    <cellStyle name="Обычный 6 3 2 3 2" xfId="382"/>
    <cellStyle name="Обычный 6 3 2 4" xfId="380"/>
    <cellStyle name="Обычный 6 3 3" xfId="179"/>
    <cellStyle name="Обычный 6 3 3 2" xfId="383"/>
    <cellStyle name="Обычный 6 3 4" xfId="180"/>
    <cellStyle name="Обычный 6 3 4 2" xfId="384"/>
    <cellStyle name="Обычный 6 3 5" xfId="301"/>
    <cellStyle name="Обычный 6 4" xfId="90"/>
    <cellStyle name="Обычный 6 4 2" xfId="181"/>
    <cellStyle name="Обычный 6 4 2 2" xfId="182"/>
    <cellStyle name="Обычный 6 4 2 2 2" xfId="386"/>
    <cellStyle name="Обычный 6 4 2 3" xfId="183"/>
    <cellStyle name="Обычный 6 4 2 3 2" xfId="387"/>
    <cellStyle name="Обычный 6 4 2 4" xfId="385"/>
    <cellStyle name="Обычный 6 4 3" xfId="184"/>
    <cellStyle name="Обычный 6 4 3 2" xfId="388"/>
    <cellStyle name="Обычный 6 4 4" xfId="185"/>
    <cellStyle name="Обычный 6 4 4 2" xfId="389"/>
    <cellStyle name="Обычный 6 4 5" xfId="294"/>
    <cellStyle name="Обычный 6 5" xfId="186"/>
    <cellStyle name="Обычный 6 5 2" xfId="187"/>
    <cellStyle name="Обычный 6 5 2 2" xfId="391"/>
    <cellStyle name="Обычный 6 5 3" xfId="188"/>
    <cellStyle name="Обычный 6 5 3 2" xfId="392"/>
    <cellStyle name="Обычный 6 5 4" xfId="390"/>
    <cellStyle name="Обычный 6 6" xfId="189"/>
    <cellStyle name="Обычный 6 6 2" xfId="393"/>
    <cellStyle name="Обычный 6 7" xfId="190"/>
    <cellStyle name="Обычный 6 7 2" xfId="394"/>
    <cellStyle name="Обычный 6 8" xfId="191"/>
    <cellStyle name="Обычный 6 8 2" xfId="395"/>
    <cellStyle name="Обычный 6 9" xfId="66"/>
    <cellStyle name="Обычный 6 9 2" xfId="280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397"/>
    <cellStyle name="Обычный 7 2 2 2 3" xfId="194"/>
    <cellStyle name="Обычный 7 2 2 2 3 2" xfId="398"/>
    <cellStyle name="Обычный 7 2 2 2 4" xfId="396"/>
    <cellStyle name="Обычный 7 2 2 3" xfId="195"/>
    <cellStyle name="Обычный 7 2 2 3 2" xfId="399"/>
    <cellStyle name="Обычный 7 2 2 4" xfId="196"/>
    <cellStyle name="Обычный 7 2 2 4 2" xfId="400"/>
    <cellStyle name="Обычный 7 2 2 5" xfId="306"/>
    <cellStyle name="Обычный 7 2 3" xfId="95"/>
    <cellStyle name="Обычный 7 2 3 2" xfId="197"/>
    <cellStyle name="Обычный 7 2 3 2 2" xfId="198"/>
    <cellStyle name="Обычный 7 2 3 2 2 2" xfId="402"/>
    <cellStyle name="Обычный 7 2 3 2 3" xfId="199"/>
    <cellStyle name="Обычный 7 2 3 2 3 2" xfId="403"/>
    <cellStyle name="Обычный 7 2 3 2 4" xfId="401"/>
    <cellStyle name="Обычный 7 2 3 3" xfId="200"/>
    <cellStyle name="Обычный 7 2 3 3 2" xfId="404"/>
    <cellStyle name="Обычный 7 2 3 4" xfId="201"/>
    <cellStyle name="Обычный 7 2 3 4 2" xfId="405"/>
    <cellStyle name="Обычный 7 2 3 5" xfId="299"/>
    <cellStyle name="Обычный 7 2 4" xfId="202"/>
    <cellStyle name="Обычный 7 2 4 2" xfId="203"/>
    <cellStyle name="Обычный 7 2 4 2 2" xfId="407"/>
    <cellStyle name="Обычный 7 2 4 3" xfId="204"/>
    <cellStyle name="Обычный 7 2 4 3 2" xfId="408"/>
    <cellStyle name="Обычный 7 2 4 4" xfId="406"/>
    <cellStyle name="Обычный 7 2 5" xfId="205"/>
    <cellStyle name="Обычный 7 2 5 2" xfId="409"/>
    <cellStyle name="Обычный 7 2 6" xfId="206"/>
    <cellStyle name="Обычный 7 2 6 2" xfId="410"/>
    <cellStyle name="Обычный 7 2 7" xfId="207"/>
    <cellStyle name="Обычный 7 2 7 2" xfId="411"/>
    <cellStyle name="Обычный 7 2 8" xfId="2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13"/>
    <cellStyle name="Обычный 9 2 2 3" xfId="210"/>
    <cellStyle name="Обычный 9 2 2 3 2" xfId="414"/>
    <cellStyle name="Обычный 9 2 2 4" xfId="211"/>
    <cellStyle name="Обычный 9 2 2 4 2" xfId="415"/>
    <cellStyle name="Обычный 9 2 2 5" xfId="412"/>
    <cellStyle name="Обычный 9 2 3" xfId="212"/>
    <cellStyle name="Обычный 9 2 3 2" xfId="416"/>
    <cellStyle name="Обычный 9 2 4" xfId="213"/>
    <cellStyle name="Обычный 9 2 4 2" xfId="417"/>
    <cellStyle name="Обычный 9 2 5" xfId="308"/>
    <cellStyle name="Обычный 9 3" xfId="109"/>
    <cellStyle name="Обычный 9 3 2" xfId="214"/>
    <cellStyle name="Обычный 9 3 2 2" xfId="418"/>
    <cellStyle name="Обычный 9 3 3" xfId="215"/>
    <cellStyle name="Обычный 9 3 3 2" xfId="419"/>
    <cellStyle name="Обычный 9 3 4" xfId="216"/>
    <cellStyle name="Обычный 9 3 4 2" xfId="420"/>
    <cellStyle name="Обычный 9 3 5" xfId="313"/>
    <cellStyle name="Обычный 9 4" xfId="217"/>
    <cellStyle name="Обычный 9 4 2" xfId="421"/>
    <cellStyle name="Обычный 9 5" xfId="218"/>
    <cellStyle name="Обычный 9 5 2" xfId="422"/>
    <cellStyle name="Обычный 9 6" xfId="291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88"/>
    <cellStyle name="Примечание 2 2 3" xfId="263"/>
    <cellStyle name="Примечание 2 3" xfId="267"/>
    <cellStyle name="Примечание 2 4" xfId="466"/>
    <cellStyle name="Примечание 3" xfId="65"/>
    <cellStyle name="Примечание 3 2" xfId="279"/>
    <cellStyle name="Примечание 3 3" xfId="460"/>
    <cellStyle name="Примечание 4" xfId="255"/>
    <cellStyle name="Примечание 4 2" xfId="27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" xfId="516" builtinId="3"/>
    <cellStyle name="Финансовый 2" xfId="51"/>
    <cellStyle name="Финансовый 2 10" xfId="269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24"/>
    <cellStyle name="Финансовый 2 2 2 3" xfId="221"/>
    <cellStyle name="Финансовый 2 2 2 3 2" xfId="425"/>
    <cellStyle name="Финансовый 2 2 2 4" xfId="423"/>
    <cellStyle name="Финансовый 2 2 3" xfId="222"/>
    <cellStyle name="Финансовый 2 2 3 2" xfId="426"/>
    <cellStyle name="Финансовый 2 2 4" xfId="223"/>
    <cellStyle name="Финансовый 2 2 4 2" xfId="427"/>
    <cellStyle name="Финансовый 2 2 5" xfId="302"/>
    <cellStyle name="Финансовый 2 3" xfId="91"/>
    <cellStyle name="Финансовый 2 3 2" xfId="224"/>
    <cellStyle name="Финансовый 2 3 2 2" xfId="225"/>
    <cellStyle name="Финансовый 2 3 2 2 2" xfId="429"/>
    <cellStyle name="Финансовый 2 3 2 3" xfId="226"/>
    <cellStyle name="Финансовый 2 3 2 3 2" xfId="430"/>
    <cellStyle name="Финансовый 2 3 2 4" xfId="428"/>
    <cellStyle name="Финансовый 2 3 3" xfId="227"/>
    <cellStyle name="Финансовый 2 3 3 2" xfId="431"/>
    <cellStyle name="Финансовый 2 3 4" xfId="228"/>
    <cellStyle name="Финансовый 2 3 4 2" xfId="432"/>
    <cellStyle name="Финансовый 2 3 5" xfId="295"/>
    <cellStyle name="Финансовый 2 4" xfId="229"/>
    <cellStyle name="Финансовый 2 4 2" xfId="230"/>
    <cellStyle name="Финансовый 2 4 2 2" xfId="434"/>
    <cellStyle name="Финансовый 2 4 3" xfId="231"/>
    <cellStyle name="Финансовый 2 4 3 2" xfId="435"/>
    <cellStyle name="Финансовый 2 4 4" xfId="433"/>
    <cellStyle name="Финансовый 2 5" xfId="232"/>
    <cellStyle name="Финансовый 2 5 2" xfId="436"/>
    <cellStyle name="Финансовый 2 6" xfId="233"/>
    <cellStyle name="Финансовый 2 6 2" xfId="437"/>
    <cellStyle name="Финансовый 2 7" xfId="234"/>
    <cellStyle name="Финансовый 2 7 2" xfId="438"/>
    <cellStyle name="Финансовый 2 8" xfId="67"/>
    <cellStyle name="Финансовый 2 8 2" xfId="281"/>
    <cellStyle name="Финансовый 2 9" xfId="257"/>
    <cellStyle name="Финансовый 2 9 2" xfId="457"/>
    <cellStyle name="Финансовый 3" xfId="53"/>
    <cellStyle name="Финансовый 3 10" xfId="270"/>
    <cellStyle name="Финансовый 3 2" xfId="99"/>
    <cellStyle name="Финансовый 3 2 2" xfId="235"/>
    <cellStyle name="Финансовый 3 2 2 2" xfId="236"/>
    <cellStyle name="Финансовый 3 2 2 2 2" xfId="440"/>
    <cellStyle name="Финансовый 3 2 2 3" xfId="237"/>
    <cellStyle name="Финансовый 3 2 2 3 2" xfId="441"/>
    <cellStyle name="Финансовый 3 2 2 4" xfId="439"/>
    <cellStyle name="Финансовый 3 2 3" xfId="238"/>
    <cellStyle name="Финансовый 3 2 3 2" xfId="442"/>
    <cellStyle name="Финансовый 3 2 4" xfId="239"/>
    <cellStyle name="Финансовый 3 2 4 2" xfId="443"/>
    <cellStyle name="Финансовый 3 2 5" xfId="303"/>
    <cellStyle name="Финансовый 3 3" xfId="92"/>
    <cellStyle name="Финансовый 3 3 2" xfId="240"/>
    <cellStyle name="Финансовый 3 3 2 2" xfId="241"/>
    <cellStyle name="Финансовый 3 3 2 2 2" xfId="445"/>
    <cellStyle name="Финансовый 3 3 2 3" xfId="242"/>
    <cellStyle name="Финансовый 3 3 2 3 2" xfId="446"/>
    <cellStyle name="Финансовый 3 3 2 4" xfId="444"/>
    <cellStyle name="Финансовый 3 3 3" xfId="243"/>
    <cellStyle name="Финансовый 3 3 3 2" xfId="447"/>
    <cellStyle name="Финансовый 3 3 4" xfId="244"/>
    <cellStyle name="Финансовый 3 3 4 2" xfId="448"/>
    <cellStyle name="Финансовый 3 3 5" xfId="296"/>
    <cellStyle name="Финансовый 3 4" xfId="245"/>
    <cellStyle name="Финансовый 3 4 2" xfId="246"/>
    <cellStyle name="Финансовый 3 4 2 2" xfId="450"/>
    <cellStyle name="Финансовый 3 4 3" xfId="247"/>
    <cellStyle name="Финансовый 3 4 3 2" xfId="451"/>
    <cellStyle name="Финансовый 3 4 4" xfId="449"/>
    <cellStyle name="Финансовый 3 5" xfId="248"/>
    <cellStyle name="Финансовый 3 5 2" xfId="452"/>
    <cellStyle name="Финансовый 3 6" xfId="249"/>
    <cellStyle name="Финансовый 3 6 2" xfId="453"/>
    <cellStyle name="Финансовый 3 7" xfId="250"/>
    <cellStyle name="Финансовый 3 7 2" xfId="454"/>
    <cellStyle name="Финансовый 3 8" xfId="68"/>
    <cellStyle name="Финансовый 3 8 2" xfId="282"/>
    <cellStyle name="Финансовый 3 9" xfId="258"/>
    <cellStyle name="Финансовый 3 9 2" xfId="4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266"/>
  <sheetViews>
    <sheetView tabSelected="1" showRuler="0" zoomScale="70" zoomScaleNormal="70" zoomScaleSheetLayoutView="55" zoomScalePageLayoutView="50" workbookViewId="0">
      <selection activeCell="B7" sqref="B7:B8"/>
    </sheetView>
  </sheetViews>
  <sheetFormatPr defaultColWidth="9.140625" defaultRowHeight="15.75" x14ac:dyDescent="0.25"/>
  <cols>
    <col min="1" max="1" width="13.28515625" style="60" customWidth="1"/>
    <col min="2" max="2" width="63.140625" style="60" customWidth="1"/>
    <col min="3" max="3" width="19.85546875" style="82" customWidth="1"/>
    <col min="4" max="4" width="28.28515625" style="61" customWidth="1"/>
    <col min="5" max="5" width="29.42578125" style="61" customWidth="1"/>
    <col min="6" max="6" width="22.85546875" style="61" customWidth="1"/>
    <col min="7" max="7" width="26.7109375" style="61" customWidth="1"/>
    <col min="8" max="8" width="25.42578125" style="61" customWidth="1"/>
    <col min="9" max="9" width="16.42578125" style="62" customWidth="1"/>
    <col min="10" max="10" width="35.140625" style="61" customWidth="1"/>
    <col min="11" max="12" width="31.28515625" style="62" customWidth="1"/>
    <col min="13" max="13" width="31.85546875" style="62" customWidth="1"/>
    <col min="14" max="16" width="15.42578125" style="62" customWidth="1"/>
    <col min="17" max="17" width="14.42578125" style="62" customWidth="1"/>
    <col min="18" max="18" width="13.7109375" style="63" customWidth="1"/>
    <col min="19" max="19" width="19" style="63" customWidth="1"/>
    <col min="20" max="20" width="22.42578125" style="63" customWidth="1"/>
    <col min="21" max="21" width="30.140625" style="63" customWidth="1"/>
    <col min="22" max="22" width="36.85546875" style="63" customWidth="1"/>
    <col min="23" max="23" width="27.7109375" style="50" customWidth="1"/>
    <col min="24" max="16384" width="9.140625" style="50"/>
  </cols>
  <sheetData>
    <row r="1" spans="1:23" s="48" customFormat="1" x14ac:dyDescent="0.25">
      <c r="A1" s="128" t="s">
        <v>25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</row>
    <row r="2" spans="1:23" s="48" customFormat="1" x14ac:dyDescent="0.25">
      <c r="A2" s="128" t="s">
        <v>26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</row>
    <row r="3" spans="1:23" s="48" customFormat="1" x14ac:dyDescent="0.25">
      <c r="A3" s="70"/>
      <c r="B3" s="70"/>
      <c r="C3" s="7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23" s="48" customFormat="1" x14ac:dyDescent="0.25">
      <c r="A4" s="49" t="s">
        <v>117</v>
      </c>
      <c r="C4" s="80"/>
      <c r="D4" s="49"/>
      <c r="E4" s="49"/>
      <c r="F4" s="49"/>
      <c r="G4" s="49"/>
    </row>
    <row r="5" spans="1:23" s="48" customFormat="1" x14ac:dyDescent="0.25">
      <c r="A5" s="49" t="s">
        <v>686</v>
      </c>
      <c r="C5" s="80"/>
      <c r="D5" s="49"/>
      <c r="E5" s="49"/>
      <c r="F5" s="49"/>
      <c r="G5" s="49"/>
    </row>
    <row r="6" spans="1:23" s="48" customFormat="1" x14ac:dyDescent="0.25">
      <c r="C6" s="80"/>
      <c r="D6" s="49"/>
      <c r="E6" s="49"/>
      <c r="F6" s="49"/>
      <c r="G6" s="49"/>
    </row>
    <row r="7" spans="1:23" ht="29.25" customHeight="1" x14ac:dyDescent="0.25">
      <c r="A7" s="131" t="s">
        <v>19</v>
      </c>
      <c r="B7" s="131" t="s">
        <v>10</v>
      </c>
      <c r="C7" s="132" t="s">
        <v>9</v>
      </c>
      <c r="D7" s="131" t="s">
        <v>14</v>
      </c>
      <c r="E7" s="134" t="s">
        <v>17</v>
      </c>
      <c r="F7" s="130" t="s">
        <v>83</v>
      </c>
      <c r="G7" s="138" t="s">
        <v>43</v>
      </c>
      <c r="H7" s="126" t="s">
        <v>39</v>
      </c>
      <c r="I7" s="135" t="s">
        <v>8</v>
      </c>
      <c r="J7" s="136"/>
      <c r="K7" s="136"/>
      <c r="L7" s="137"/>
      <c r="M7" s="136"/>
      <c r="N7" s="129" t="s">
        <v>4</v>
      </c>
      <c r="O7" s="129"/>
      <c r="P7" s="129"/>
      <c r="Q7" s="129"/>
      <c r="R7" s="129"/>
      <c r="S7" s="129"/>
      <c r="T7" s="129"/>
      <c r="U7" s="129"/>
      <c r="V7" s="129"/>
      <c r="W7" s="129" t="s">
        <v>13</v>
      </c>
    </row>
    <row r="8" spans="1:23" s="52" customFormat="1" ht="92.25" customHeight="1" x14ac:dyDescent="0.25">
      <c r="A8" s="127"/>
      <c r="B8" s="127"/>
      <c r="C8" s="133"/>
      <c r="D8" s="127"/>
      <c r="E8" s="134"/>
      <c r="F8" s="127"/>
      <c r="G8" s="127"/>
      <c r="H8" s="127"/>
      <c r="I8" s="73" t="s">
        <v>2</v>
      </c>
      <c r="J8" s="73" t="s">
        <v>5</v>
      </c>
      <c r="K8" s="73" t="s">
        <v>23</v>
      </c>
      <c r="L8" s="73" t="s">
        <v>21</v>
      </c>
      <c r="M8" s="51" t="s">
        <v>63</v>
      </c>
      <c r="N8" s="71" t="s">
        <v>516</v>
      </c>
      <c r="O8" s="71" t="s">
        <v>515</v>
      </c>
      <c r="P8" s="71" t="s">
        <v>514</v>
      </c>
      <c r="Q8" s="71" t="s">
        <v>0</v>
      </c>
      <c r="R8" s="71" t="s">
        <v>15</v>
      </c>
      <c r="S8" s="71" t="s">
        <v>3</v>
      </c>
      <c r="T8" s="71" t="s">
        <v>7</v>
      </c>
      <c r="U8" s="71" t="s">
        <v>18</v>
      </c>
      <c r="V8" s="51" t="s">
        <v>78</v>
      </c>
      <c r="W8" s="129"/>
    </row>
    <row r="9" spans="1:23" s="41" customFormat="1" ht="15.75" customHeight="1" x14ac:dyDescent="0.25">
      <c r="A9" s="53">
        <v>1</v>
      </c>
      <c r="B9" s="53">
        <v>2</v>
      </c>
      <c r="C9" s="81">
        <v>3</v>
      </c>
      <c r="D9" s="53">
        <v>4</v>
      </c>
      <c r="E9" s="53">
        <v>5</v>
      </c>
      <c r="F9" s="53">
        <v>6</v>
      </c>
      <c r="G9" s="53">
        <v>7</v>
      </c>
      <c r="H9" s="53">
        <v>8</v>
      </c>
      <c r="I9" s="53">
        <v>9</v>
      </c>
      <c r="J9" s="53">
        <v>10</v>
      </c>
      <c r="K9" s="53">
        <v>11</v>
      </c>
      <c r="L9" s="53">
        <v>12</v>
      </c>
      <c r="M9" s="53">
        <v>13</v>
      </c>
      <c r="N9" s="53">
        <v>14</v>
      </c>
      <c r="O9" s="53">
        <v>15</v>
      </c>
      <c r="P9" s="53">
        <v>16</v>
      </c>
      <c r="Q9" s="53">
        <v>17</v>
      </c>
      <c r="R9" s="53">
        <v>18</v>
      </c>
      <c r="S9" s="53">
        <v>19</v>
      </c>
      <c r="T9" s="53">
        <v>20</v>
      </c>
      <c r="U9" s="53">
        <v>21</v>
      </c>
      <c r="V9" s="53">
        <v>22</v>
      </c>
      <c r="W9" s="53">
        <v>23</v>
      </c>
    </row>
    <row r="10" spans="1:23" s="41" customFormat="1" ht="88.5" customHeight="1" x14ac:dyDescent="0.25">
      <c r="A10" s="43" t="s">
        <v>187</v>
      </c>
      <c r="B10" s="43" t="s">
        <v>313</v>
      </c>
      <c r="C10" s="83" t="s">
        <v>314</v>
      </c>
      <c r="D10" s="42" t="s">
        <v>130</v>
      </c>
      <c r="E10" s="43" t="s">
        <v>315</v>
      </c>
      <c r="F10" s="45" t="s">
        <v>6</v>
      </c>
      <c r="G10" s="43" t="s">
        <v>119</v>
      </c>
      <c r="H10" s="66">
        <v>2025</v>
      </c>
      <c r="I10" s="43" t="s">
        <v>193</v>
      </c>
      <c r="J10" s="43" t="s">
        <v>143</v>
      </c>
      <c r="K10" s="45" t="s">
        <v>120</v>
      </c>
      <c r="L10" s="43" t="s">
        <v>150</v>
      </c>
      <c r="M10" s="73" t="s">
        <v>152</v>
      </c>
      <c r="N10" s="43" t="s">
        <v>112</v>
      </c>
      <c r="O10" s="43" t="s">
        <v>112</v>
      </c>
      <c r="P10" s="43" t="s">
        <v>112</v>
      </c>
      <c r="Q10" s="43" t="s">
        <v>112</v>
      </c>
      <c r="R10" s="45" t="s">
        <v>123</v>
      </c>
      <c r="S10" s="73" t="s">
        <v>184</v>
      </c>
      <c r="T10" s="73">
        <v>425.5</v>
      </c>
      <c r="U10" s="73">
        <v>1</v>
      </c>
      <c r="V10" s="54">
        <f t="shared" ref="V10:V14" si="0">N10*Q10*T10*U10*O10*P10</f>
        <v>425.5</v>
      </c>
      <c r="W10" s="45" t="s">
        <v>6</v>
      </c>
    </row>
    <row r="11" spans="1:23" s="41" customFormat="1" ht="88.5" customHeight="1" x14ac:dyDescent="0.25">
      <c r="A11" s="43" t="s">
        <v>187</v>
      </c>
      <c r="B11" s="43" t="s">
        <v>313</v>
      </c>
      <c r="C11" s="83" t="s">
        <v>314</v>
      </c>
      <c r="D11" s="72" t="s">
        <v>318</v>
      </c>
      <c r="E11" s="43" t="s">
        <v>315</v>
      </c>
      <c r="F11" s="45" t="s">
        <v>6</v>
      </c>
      <c r="G11" s="43" t="s">
        <v>119</v>
      </c>
      <c r="H11" s="66">
        <v>2025</v>
      </c>
      <c r="I11" s="43" t="s">
        <v>193</v>
      </c>
      <c r="J11" s="43" t="s">
        <v>316</v>
      </c>
      <c r="K11" s="45" t="s">
        <v>120</v>
      </c>
      <c r="L11" s="43" t="s">
        <v>150</v>
      </c>
      <c r="M11" s="73" t="s">
        <v>152</v>
      </c>
      <c r="N11" s="43" t="s">
        <v>112</v>
      </c>
      <c r="O11" s="43" t="s">
        <v>112</v>
      </c>
      <c r="P11" s="43" t="s">
        <v>112</v>
      </c>
      <c r="Q11" s="43" t="s">
        <v>112</v>
      </c>
      <c r="R11" s="45" t="s">
        <v>319</v>
      </c>
      <c r="S11" s="73" t="s">
        <v>320</v>
      </c>
      <c r="T11" s="73">
        <v>120.77</v>
      </c>
      <c r="U11" s="73">
        <v>1.96</v>
      </c>
      <c r="V11" s="54">
        <f t="shared" si="0"/>
        <v>236.70919999999998</v>
      </c>
      <c r="W11" s="45" t="s">
        <v>6</v>
      </c>
    </row>
    <row r="12" spans="1:23" s="41" customFormat="1" ht="88.5" customHeight="1" x14ac:dyDescent="0.25">
      <c r="A12" s="43" t="s">
        <v>187</v>
      </c>
      <c r="B12" s="43" t="s">
        <v>313</v>
      </c>
      <c r="C12" s="83" t="s">
        <v>314</v>
      </c>
      <c r="D12" s="72" t="s">
        <v>318</v>
      </c>
      <c r="E12" s="43" t="s">
        <v>315</v>
      </c>
      <c r="F12" s="45" t="s">
        <v>6</v>
      </c>
      <c r="G12" s="43" t="s">
        <v>119</v>
      </c>
      <c r="H12" s="66">
        <v>2025</v>
      </c>
      <c r="I12" s="43" t="s">
        <v>193</v>
      </c>
      <c r="J12" s="43" t="s">
        <v>317</v>
      </c>
      <c r="K12" s="45" t="s">
        <v>120</v>
      </c>
      <c r="L12" s="43" t="s">
        <v>150</v>
      </c>
      <c r="M12" s="73" t="s">
        <v>152</v>
      </c>
      <c r="N12" s="43" t="s">
        <v>112</v>
      </c>
      <c r="O12" s="43" t="s">
        <v>112</v>
      </c>
      <c r="P12" s="43" t="s">
        <v>112</v>
      </c>
      <c r="Q12" s="43" t="s">
        <v>211</v>
      </c>
      <c r="R12" s="45" t="s">
        <v>204</v>
      </c>
      <c r="S12" s="73" t="s">
        <v>210</v>
      </c>
      <c r="T12" s="73">
        <v>1058.83</v>
      </c>
      <c r="U12" s="73">
        <v>1.76</v>
      </c>
      <c r="V12" s="54">
        <f t="shared" si="0"/>
        <v>3727.0816</v>
      </c>
      <c r="W12" s="45" t="s">
        <v>6</v>
      </c>
    </row>
    <row r="13" spans="1:23" s="41" customFormat="1" ht="88.5" customHeight="1" x14ac:dyDescent="0.25">
      <c r="A13" s="43" t="s">
        <v>187</v>
      </c>
      <c r="B13" s="43" t="s">
        <v>313</v>
      </c>
      <c r="C13" s="83" t="s">
        <v>314</v>
      </c>
      <c r="D13" s="42" t="s">
        <v>130</v>
      </c>
      <c r="E13" s="43" t="s">
        <v>315</v>
      </c>
      <c r="F13" s="45" t="s">
        <v>6</v>
      </c>
      <c r="G13" s="43" t="s">
        <v>119</v>
      </c>
      <c r="H13" s="66">
        <v>2025</v>
      </c>
      <c r="I13" s="43" t="s">
        <v>193</v>
      </c>
      <c r="J13" s="43" t="s">
        <v>143</v>
      </c>
      <c r="K13" s="45" t="s">
        <v>120</v>
      </c>
      <c r="L13" s="43" t="s">
        <v>150</v>
      </c>
      <c r="M13" s="73" t="s">
        <v>152</v>
      </c>
      <c r="N13" s="43" t="s">
        <v>112</v>
      </c>
      <c r="O13" s="43" t="s">
        <v>112</v>
      </c>
      <c r="P13" s="43" t="s">
        <v>112</v>
      </c>
      <c r="Q13" s="73">
        <v>1</v>
      </c>
      <c r="R13" s="45" t="s">
        <v>123</v>
      </c>
      <c r="S13" s="73" t="s">
        <v>160</v>
      </c>
      <c r="T13" s="73">
        <v>56.73</v>
      </c>
      <c r="U13" s="73">
        <v>1</v>
      </c>
      <c r="V13" s="54">
        <f t="shared" si="0"/>
        <v>56.73</v>
      </c>
      <c r="W13" s="45" t="s">
        <v>6</v>
      </c>
    </row>
    <row r="14" spans="1:23" s="41" customFormat="1" ht="88.5" customHeight="1" x14ac:dyDescent="0.25">
      <c r="A14" s="43" t="s">
        <v>187</v>
      </c>
      <c r="B14" s="43" t="s">
        <v>313</v>
      </c>
      <c r="C14" s="83" t="s">
        <v>314</v>
      </c>
      <c r="D14" s="72" t="s">
        <v>318</v>
      </c>
      <c r="E14" s="43" t="s">
        <v>315</v>
      </c>
      <c r="F14" s="45" t="s">
        <v>6</v>
      </c>
      <c r="G14" s="43" t="s">
        <v>119</v>
      </c>
      <c r="H14" s="66">
        <v>2025</v>
      </c>
      <c r="I14" s="43" t="s">
        <v>193</v>
      </c>
      <c r="J14" s="43" t="s">
        <v>321</v>
      </c>
      <c r="K14" s="45" t="s">
        <v>120</v>
      </c>
      <c r="L14" s="43" t="s">
        <v>150</v>
      </c>
      <c r="M14" s="73" t="s">
        <v>152</v>
      </c>
      <c r="N14" s="43" t="s">
        <v>112</v>
      </c>
      <c r="O14" s="43" t="s">
        <v>112</v>
      </c>
      <c r="P14" s="43" t="s">
        <v>112</v>
      </c>
      <c r="Q14" s="43" t="s">
        <v>185</v>
      </c>
      <c r="R14" s="45" t="s">
        <v>125</v>
      </c>
      <c r="S14" s="73" t="s">
        <v>322</v>
      </c>
      <c r="T14" s="73">
        <v>85.79</v>
      </c>
      <c r="U14" s="73">
        <v>1.73</v>
      </c>
      <c r="V14" s="54">
        <f t="shared" si="0"/>
        <v>593.66680000000008</v>
      </c>
      <c r="W14" s="45" t="s">
        <v>6</v>
      </c>
    </row>
    <row r="15" spans="1:23" s="41" customFormat="1" ht="88.5" customHeight="1" x14ac:dyDescent="0.25">
      <c r="A15" s="43" t="s">
        <v>187</v>
      </c>
      <c r="B15" s="43" t="s">
        <v>313</v>
      </c>
      <c r="C15" s="83" t="s">
        <v>314</v>
      </c>
      <c r="D15" s="44" t="s">
        <v>22</v>
      </c>
      <c r="E15" s="45" t="s">
        <v>6</v>
      </c>
      <c r="F15" s="45" t="s">
        <v>6</v>
      </c>
      <c r="G15" s="45" t="s">
        <v>6</v>
      </c>
      <c r="H15" s="45" t="s">
        <v>6</v>
      </c>
      <c r="I15" s="45" t="s">
        <v>6</v>
      </c>
      <c r="J15" s="45" t="s">
        <v>6</v>
      </c>
      <c r="K15" s="45" t="s">
        <v>6</v>
      </c>
      <c r="L15" s="45" t="s">
        <v>6</v>
      </c>
      <c r="M15" s="45" t="s">
        <v>6</v>
      </c>
      <c r="N15" s="45" t="s">
        <v>6</v>
      </c>
      <c r="O15" s="45" t="s">
        <v>6</v>
      </c>
      <c r="P15" s="45" t="s">
        <v>6</v>
      </c>
      <c r="Q15" s="45" t="s">
        <v>6</v>
      </c>
      <c r="R15" s="45" t="s">
        <v>6</v>
      </c>
      <c r="S15" s="45" t="s">
        <v>6</v>
      </c>
      <c r="T15" s="45" t="s">
        <v>6</v>
      </c>
      <c r="U15" s="45" t="s">
        <v>6</v>
      </c>
      <c r="V15" s="55">
        <f>V10+V11+V12+V13+V14</f>
        <v>5039.6875999999993</v>
      </c>
      <c r="W15" s="45" t="s">
        <v>6</v>
      </c>
    </row>
    <row r="16" spans="1:23" s="41" customFormat="1" ht="88.5" customHeight="1" x14ac:dyDescent="0.25">
      <c r="A16" s="43" t="s">
        <v>288</v>
      </c>
      <c r="B16" s="43" t="s">
        <v>302</v>
      </c>
      <c r="C16" s="83" t="s">
        <v>303</v>
      </c>
      <c r="D16" s="73" t="s">
        <v>130</v>
      </c>
      <c r="E16" s="43" t="s">
        <v>298</v>
      </c>
      <c r="F16" s="45" t="s">
        <v>6</v>
      </c>
      <c r="G16" s="43" t="s">
        <v>119</v>
      </c>
      <c r="H16" s="66">
        <v>2025</v>
      </c>
      <c r="I16" s="43" t="s">
        <v>126</v>
      </c>
      <c r="J16" s="43" t="s">
        <v>143</v>
      </c>
      <c r="K16" s="45" t="s">
        <v>120</v>
      </c>
      <c r="L16" s="43" t="s">
        <v>150</v>
      </c>
      <c r="M16" s="73" t="s">
        <v>152</v>
      </c>
      <c r="N16" s="43" t="s">
        <v>112</v>
      </c>
      <c r="O16" s="43" t="s">
        <v>112</v>
      </c>
      <c r="P16" s="43" t="s">
        <v>112</v>
      </c>
      <c r="Q16" s="43" t="s">
        <v>112</v>
      </c>
      <c r="R16" s="45" t="s">
        <v>123</v>
      </c>
      <c r="S16" s="73" t="s">
        <v>305</v>
      </c>
      <c r="T16" s="73">
        <v>709.17</v>
      </c>
      <c r="U16" s="73">
        <v>1</v>
      </c>
      <c r="V16" s="54">
        <f t="shared" ref="V16:V18" si="1">N16*Q16*T16*U16*O16*P16</f>
        <v>709.17</v>
      </c>
      <c r="W16" s="45" t="s">
        <v>6</v>
      </c>
    </row>
    <row r="17" spans="1:23" s="41" customFormat="1" ht="88.5" customHeight="1" x14ac:dyDescent="0.25">
      <c r="A17" s="43" t="s">
        <v>288</v>
      </c>
      <c r="B17" s="43" t="s">
        <v>302</v>
      </c>
      <c r="C17" s="83" t="s">
        <v>303</v>
      </c>
      <c r="D17" s="72" t="s">
        <v>141</v>
      </c>
      <c r="E17" s="43" t="s">
        <v>298</v>
      </c>
      <c r="F17" s="45" t="s">
        <v>6</v>
      </c>
      <c r="G17" s="43" t="s">
        <v>119</v>
      </c>
      <c r="H17" s="66">
        <v>2025</v>
      </c>
      <c r="I17" s="43" t="s">
        <v>126</v>
      </c>
      <c r="J17" s="43" t="s">
        <v>304</v>
      </c>
      <c r="K17" s="45" t="s">
        <v>120</v>
      </c>
      <c r="L17" s="43" t="s">
        <v>150</v>
      </c>
      <c r="M17" s="73" t="s">
        <v>152</v>
      </c>
      <c r="N17" s="43" t="s">
        <v>112</v>
      </c>
      <c r="O17" s="43" t="s">
        <v>112</v>
      </c>
      <c r="P17" s="43" t="s">
        <v>112</v>
      </c>
      <c r="Q17" s="43" t="s">
        <v>211</v>
      </c>
      <c r="R17" s="45" t="s">
        <v>204</v>
      </c>
      <c r="S17" s="73" t="s">
        <v>306</v>
      </c>
      <c r="T17" s="73">
        <v>1495.46</v>
      </c>
      <c r="U17" s="73">
        <v>1.51</v>
      </c>
      <c r="V17" s="54">
        <f t="shared" si="1"/>
        <v>4516.2892000000002</v>
      </c>
      <c r="W17" s="45" t="s">
        <v>6</v>
      </c>
    </row>
    <row r="18" spans="1:23" s="41" customFormat="1" ht="88.5" customHeight="1" x14ac:dyDescent="0.25">
      <c r="A18" s="43" t="s">
        <v>288</v>
      </c>
      <c r="B18" s="43" t="s">
        <v>302</v>
      </c>
      <c r="C18" s="83" t="s">
        <v>303</v>
      </c>
      <c r="D18" s="72" t="s">
        <v>141</v>
      </c>
      <c r="E18" s="43" t="s">
        <v>298</v>
      </c>
      <c r="F18" s="45" t="s">
        <v>6</v>
      </c>
      <c r="G18" s="43" t="s">
        <v>119</v>
      </c>
      <c r="H18" s="66">
        <v>2025</v>
      </c>
      <c r="I18" s="43" t="s">
        <v>126</v>
      </c>
      <c r="J18" s="43" t="s">
        <v>304</v>
      </c>
      <c r="K18" s="45" t="s">
        <v>120</v>
      </c>
      <c r="L18" s="43" t="s">
        <v>150</v>
      </c>
      <c r="M18" s="73" t="s">
        <v>152</v>
      </c>
      <c r="N18" s="43" t="s">
        <v>112</v>
      </c>
      <c r="O18" s="43" t="s">
        <v>112</v>
      </c>
      <c r="P18" s="43" t="s">
        <v>112</v>
      </c>
      <c r="Q18" s="43" t="s">
        <v>211</v>
      </c>
      <c r="R18" s="45" t="s">
        <v>125</v>
      </c>
      <c r="S18" s="73" t="s">
        <v>307</v>
      </c>
      <c r="T18" s="73">
        <v>2441.1</v>
      </c>
      <c r="U18" s="73">
        <v>1.51</v>
      </c>
      <c r="V18" s="54">
        <f t="shared" si="1"/>
        <v>7372.1219999999994</v>
      </c>
      <c r="W18" s="45" t="s">
        <v>6</v>
      </c>
    </row>
    <row r="19" spans="1:23" s="41" customFormat="1" ht="88.5" customHeight="1" x14ac:dyDescent="0.25">
      <c r="A19" s="43" t="s">
        <v>288</v>
      </c>
      <c r="B19" s="43" t="s">
        <v>302</v>
      </c>
      <c r="C19" s="83" t="s">
        <v>303</v>
      </c>
      <c r="D19" s="44" t="s">
        <v>22</v>
      </c>
      <c r="E19" s="45" t="s">
        <v>6</v>
      </c>
      <c r="F19" s="45" t="s">
        <v>6</v>
      </c>
      <c r="G19" s="45" t="s">
        <v>6</v>
      </c>
      <c r="H19" s="45" t="s">
        <v>6</v>
      </c>
      <c r="I19" s="45" t="s">
        <v>6</v>
      </c>
      <c r="J19" s="45" t="s">
        <v>6</v>
      </c>
      <c r="K19" s="45" t="s">
        <v>6</v>
      </c>
      <c r="L19" s="45" t="s">
        <v>6</v>
      </c>
      <c r="M19" s="45" t="s">
        <v>6</v>
      </c>
      <c r="N19" s="45" t="s">
        <v>6</v>
      </c>
      <c r="O19" s="45" t="s">
        <v>6</v>
      </c>
      <c r="P19" s="45" t="s">
        <v>6</v>
      </c>
      <c r="Q19" s="45" t="s">
        <v>6</v>
      </c>
      <c r="R19" s="45" t="s">
        <v>6</v>
      </c>
      <c r="S19" s="45" t="s">
        <v>6</v>
      </c>
      <c r="T19" s="45" t="s">
        <v>6</v>
      </c>
      <c r="U19" s="45" t="s">
        <v>6</v>
      </c>
      <c r="V19" s="55">
        <f>V16+V17+V18</f>
        <v>12597.581200000001</v>
      </c>
      <c r="W19" s="45" t="s">
        <v>6</v>
      </c>
    </row>
    <row r="20" spans="1:23" s="41" customFormat="1" ht="72.75" customHeight="1" x14ac:dyDescent="0.25">
      <c r="A20" s="43" t="s">
        <v>288</v>
      </c>
      <c r="B20" s="43" t="s">
        <v>300</v>
      </c>
      <c r="C20" s="83" t="s">
        <v>301</v>
      </c>
      <c r="D20" s="73" t="s">
        <v>145</v>
      </c>
      <c r="E20" s="43" t="s">
        <v>308</v>
      </c>
      <c r="F20" s="45" t="s">
        <v>6</v>
      </c>
      <c r="G20" s="43" t="s">
        <v>119</v>
      </c>
      <c r="H20" s="66">
        <v>2025</v>
      </c>
      <c r="I20" s="43" t="s">
        <v>126</v>
      </c>
      <c r="J20" s="43" t="s">
        <v>143</v>
      </c>
      <c r="K20" s="45" t="s">
        <v>120</v>
      </c>
      <c r="L20" s="43" t="s">
        <v>150</v>
      </c>
      <c r="M20" s="73" t="s">
        <v>152</v>
      </c>
      <c r="N20" s="43" t="s">
        <v>112</v>
      </c>
      <c r="O20" s="43" t="s">
        <v>112</v>
      </c>
      <c r="P20" s="43" t="s">
        <v>112</v>
      </c>
      <c r="Q20" s="43" t="s">
        <v>112</v>
      </c>
      <c r="R20" s="45" t="s">
        <v>123</v>
      </c>
      <c r="S20" s="73" t="s">
        <v>184</v>
      </c>
      <c r="T20" s="73">
        <v>425.5</v>
      </c>
      <c r="U20" s="73">
        <v>1</v>
      </c>
      <c r="V20" s="54">
        <f t="shared" ref="V20:V23" si="2">N20*Q20*T20*U20*O20*P20</f>
        <v>425.5</v>
      </c>
      <c r="W20" s="45" t="s">
        <v>6</v>
      </c>
    </row>
    <row r="21" spans="1:23" s="41" customFormat="1" ht="72.75" customHeight="1" x14ac:dyDescent="0.25">
      <c r="A21" s="43" t="s">
        <v>288</v>
      </c>
      <c r="B21" s="43" t="s">
        <v>300</v>
      </c>
      <c r="C21" s="83" t="s">
        <v>301</v>
      </c>
      <c r="D21" s="40" t="s">
        <v>244</v>
      </c>
      <c r="E21" s="43" t="s">
        <v>308</v>
      </c>
      <c r="F21" s="45" t="s">
        <v>6</v>
      </c>
      <c r="G21" s="43" t="s">
        <v>119</v>
      </c>
      <c r="H21" s="66">
        <v>2025</v>
      </c>
      <c r="I21" s="43" t="s">
        <v>126</v>
      </c>
      <c r="J21" s="43" t="s">
        <v>309</v>
      </c>
      <c r="K21" s="45" t="s">
        <v>120</v>
      </c>
      <c r="L21" s="43" t="s">
        <v>150</v>
      </c>
      <c r="M21" s="73" t="s">
        <v>152</v>
      </c>
      <c r="N21" s="43" t="s">
        <v>112</v>
      </c>
      <c r="O21" s="43" t="s">
        <v>112</v>
      </c>
      <c r="P21" s="43" t="s">
        <v>112</v>
      </c>
      <c r="Q21" s="43" t="s">
        <v>312</v>
      </c>
      <c r="R21" s="45" t="s">
        <v>142</v>
      </c>
      <c r="S21" s="73" t="s">
        <v>274</v>
      </c>
      <c r="T21" s="73">
        <v>1929.53</v>
      </c>
      <c r="U21" s="73">
        <v>1.43</v>
      </c>
      <c r="V21" s="54">
        <f t="shared" si="2"/>
        <v>2372.9359939999999</v>
      </c>
      <c r="W21" s="45" t="s">
        <v>6</v>
      </c>
    </row>
    <row r="22" spans="1:23" s="41" customFormat="1" ht="72.75" customHeight="1" x14ac:dyDescent="0.25">
      <c r="A22" s="43" t="s">
        <v>288</v>
      </c>
      <c r="B22" s="43" t="s">
        <v>300</v>
      </c>
      <c r="C22" s="83" t="s">
        <v>301</v>
      </c>
      <c r="D22" s="40" t="s">
        <v>244</v>
      </c>
      <c r="E22" s="43" t="s">
        <v>308</v>
      </c>
      <c r="F22" s="45" t="s">
        <v>6</v>
      </c>
      <c r="G22" s="43" t="s">
        <v>119</v>
      </c>
      <c r="H22" s="66">
        <v>2025</v>
      </c>
      <c r="I22" s="43" t="s">
        <v>126</v>
      </c>
      <c r="J22" s="43" t="s">
        <v>310</v>
      </c>
      <c r="K22" s="45" t="s">
        <v>120</v>
      </c>
      <c r="L22" s="43" t="s">
        <v>150</v>
      </c>
      <c r="M22" s="73" t="s">
        <v>152</v>
      </c>
      <c r="N22" s="43" t="s">
        <v>112</v>
      </c>
      <c r="O22" s="43" t="s">
        <v>112</v>
      </c>
      <c r="P22" s="43" t="s">
        <v>112</v>
      </c>
      <c r="Q22" s="43" t="s">
        <v>312</v>
      </c>
      <c r="R22" s="45" t="s">
        <v>142</v>
      </c>
      <c r="S22" s="73" t="s">
        <v>275</v>
      </c>
      <c r="T22" s="73">
        <v>1262.83</v>
      </c>
      <c r="U22" s="73">
        <v>1.02</v>
      </c>
      <c r="V22" s="54">
        <f t="shared" si="2"/>
        <v>1107.7544759999998</v>
      </c>
      <c r="W22" s="45" t="s">
        <v>6</v>
      </c>
    </row>
    <row r="23" spans="1:23" s="41" customFormat="1" ht="72.75" customHeight="1" x14ac:dyDescent="0.25">
      <c r="A23" s="43" t="s">
        <v>288</v>
      </c>
      <c r="B23" s="43" t="s">
        <v>300</v>
      </c>
      <c r="C23" s="83" t="s">
        <v>301</v>
      </c>
      <c r="D23" s="40" t="s">
        <v>244</v>
      </c>
      <c r="E23" s="43" t="s">
        <v>308</v>
      </c>
      <c r="F23" s="45" t="s">
        <v>6</v>
      </c>
      <c r="G23" s="43" t="s">
        <v>119</v>
      </c>
      <c r="H23" s="66">
        <v>2025</v>
      </c>
      <c r="I23" s="43" t="s">
        <v>126</v>
      </c>
      <c r="J23" s="43" t="s">
        <v>311</v>
      </c>
      <c r="K23" s="45" t="s">
        <v>120</v>
      </c>
      <c r="L23" s="43" t="s">
        <v>150</v>
      </c>
      <c r="M23" s="73" t="s">
        <v>152</v>
      </c>
      <c r="N23" s="43" t="s">
        <v>112</v>
      </c>
      <c r="O23" s="43" t="s">
        <v>112</v>
      </c>
      <c r="P23" s="43" t="s">
        <v>112</v>
      </c>
      <c r="Q23" s="43" t="s">
        <v>312</v>
      </c>
      <c r="R23" s="45" t="s">
        <v>142</v>
      </c>
      <c r="S23" s="73" t="s">
        <v>169</v>
      </c>
      <c r="T23" s="73">
        <v>1529.52</v>
      </c>
      <c r="U23" s="73">
        <v>1.04</v>
      </c>
      <c r="V23" s="54">
        <f t="shared" si="2"/>
        <v>1368.002688</v>
      </c>
      <c r="W23" s="45" t="s">
        <v>6</v>
      </c>
    </row>
    <row r="24" spans="1:23" s="41" customFormat="1" ht="72.75" customHeight="1" x14ac:dyDescent="0.25">
      <c r="A24" s="43" t="s">
        <v>288</v>
      </c>
      <c r="B24" s="43" t="s">
        <v>300</v>
      </c>
      <c r="C24" s="83" t="s">
        <v>301</v>
      </c>
      <c r="D24" s="44" t="s">
        <v>22</v>
      </c>
      <c r="E24" s="45" t="s">
        <v>6</v>
      </c>
      <c r="F24" s="45" t="s">
        <v>6</v>
      </c>
      <c r="G24" s="45" t="s">
        <v>6</v>
      </c>
      <c r="H24" s="45" t="s">
        <v>6</v>
      </c>
      <c r="I24" s="45" t="s">
        <v>6</v>
      </c>
      <c r="J24" s="45" t="s">
        <v>6</v>
      </c>
      <c r="K24" s="45" t="s">
        <v>6</v>
      </c>
      <c r="L24" s="45" t="s">
        <v>6</v>
      </c>
      <c r="M24" s="45" t="s">
        <v>6</v>
      </c>
      <c r="N24" s="45" t="s">
        <v>6</v>
      </c>
      <c r="O24" s="45" t="s">
        <v>6</v>
      </c>
      <c r="P24" s="45" t="s">
        <v>6</v>
      </c>
      <c r="Q24" s="45" t="s">
        <v>6</v>
      </c>
      <c r="R24" s="45" t="s">
        <v>6</v>
      </c>
      <c r="S24" s="45" t="s">
        <v>6</v>
      </c>
      <c r="T24" s="45" t="s">
        <v>6</v>
      </c>
      <c r="U24" s="45" t="s">
        <v>6</v>
      </c>
      <c r="V24" s="55">
        <f>V20+V21+V22+V23</f>
        <v>5274.193158</v>
      </c>
      <c r="W24" s="45" t="s">
        <v>6</v>
      </c>
    </row>
    <row r="25" spans="1:23" s="41" customFormat="1" ht="88.5" customHeight="1" x14ac:dyDescent="0.25">
      <c r="A25" s="43" t="s">
        <v>288</v>
      </c>
      <c r="B25" s="43" t="s">
        <v>296</v>
      </c>
      <c r="C25" s="83" t="s">
        <v>297</v>
      </c>
      <c r="D25" s="73" t="s">
        <v>130</v>
      </c>
      <c r="E25" s="43" t="s">
        <v>298</v>
      </c>
      <c r="F25" s="45" t="s">
        <v>6</v>
      </c>
      <c r="G25" s="43" t="s">
        <v>119</v>
      </c>
      <c r="H25" s="66">
        <v>2025</v>
      </c>
      <c r="I25" s="43" t="s">
        <v>126</v>
      </c>
      <c r="J25" s="43" t="s">
        <v>143</v>
      </c>
      <c r="K25" s="45" t="s">
        <v>120</v>
      </c>
      <c r="L25" s="43" t="s">
        <v>150</v>
      </c>
      <c r="M25" s="73" t="s">
        <v>152</v>
      </c>
      <c r="N25" s="43" t="s">
        <v>112</v>
      </c>
      <c r="O25" s="43" t="s">
        <v>112</v>
      </c>
      <c r="P25" s="43" t="s">
        <v>112</v>
      </c>
      <c r="Q25" s="43" t="s">
        <v>112</v>
      </c>
      <c r="R25" s="45" t="s">
        <v>123</v>
      </c>
      <c r="S25" s="73" t="s">
        <v>184</v>
      </c>
      <c r="T25" s="73">
        <v>425.5</v>
      </c>
      <c r="U25" s="73">
        <v>1</v>
      </c>
      <c r="V25" s="54">
        <f t="shared" ref="V25:V26" si="3">N25*Q25*T25*U25*O25*P25</f>
        <v>425.5</v>
      </c>
      <c r="W25" s="45" t="s">
        <v>6</v>
      </c>
    </row>
    <row r="26" spans="1:23" s="41" customFormat="1" ht="88.5" customHeight="1" x14ac:dyDescent="0.25">
      <c r="A26" s="43" t="s">
        <v>288</v>
      </c>
      <c r="B26" s="43" t="s">
        <v>296</v>
      </c>
      <c r="C26" s="83" t="s">
        <v>297</v>
      </c>
      <c r="D26" s="72" t="s">
        <v>141</v>
      </c>
      <c r="E26" s="43" t="s">
        <v>298</v>
      </c>
      <c r="F26" s="45" t="s">
        <v>6</v>
      </c>
      <c r="G26" s="43" t="s">
        <v>119</v>
      </c>
      <c r="H26" s="66">
        <v>2025</v>
      </c>
      <c r="I26" s="43" t="s">
        <v>126</v>
      </c>
      <c r="J26" s="43" t="s">
        <v>292</v>
      </c>
      <c r="K26" s="45" t="s">
        <v>120</v>
      </c>
      <c r="L26" s="43" t="s">
        <v>150</v>
      </c>
      <c r="M26" s="73" t="s">
        <v>152</v>
      </c>
      <c r="N26" s="43" t="s">
        <v>112</v>
      </c>
      <c r="O26" s="43" t="s">
        <v>112</v>
      </c>
      <c r="P26" s="43" t="s">
        <v>112</v>
      </c>
      <c r="Q26" s="43" t="s">
        <v>112</v>
      </c>
      <c r="R26" s="45" t="s">
        <v>125</v>
      </c>
      <c r="S26" s="73" t="s">
        <v>299</v>
      </c>
      <c r="T26" s="73">
        <v>1786.74</v>
      </c>
      <c r="U26" s="73">
        <v>1.45</v>
      </c>
      <c r="V26" s="54">
        <f t="shared" si="3"/>
        <v>2590.7730000000001</v>
      </c>
      <c r="W26" s="45" t="s">
        <v>6</v>
      </c>
    </row>
    <row r="27" spans="1:23" s="41" customFormat="1" ht="88.5" customHeight="1" x14ac:dyDescent="0.25">
      <c r="A27" s="43" t="s">
        <v>288</v>
      </c>
      <c r="B27" s="43" t="s">
        <v>296</v>
      </c>
      <c r="C27" s="83" t="s">
        <v>297</v>
      </c>
      <c r="D27" s="44" t="s">
        <v>22</v>
      </c>
      <c r="E27" s="45" t="s">
        <v>6</v>
      </c>
      <c r="F27" s="45" t="s">
        <v>6</v>
      </c>
      <c r="G27" s="45" t="s">
        <v>6</v>
      </c>
      <c r="H27" s="45" t="s">
        <v>6</v>
      </c>
      <c r="I27" s="45" t="s">
        <v>6</v>
      </c>
      <c r="J27" s="45" t="s">
        <v>6</v>
      </c>
      <c r="K27" s="45" t="s">
        <v>6</v>
      </c>
      <c r="L27" s="45" t="s">
        <v>6</v>
      </c>
      <c r="M27" s="45" t="s">
        <v>6</v>
      </c>
      <c r="N27" s="45" t="s">
        <v>6</v>
      </c>
      <c r="O27" s="45" t="s">
        <v>6</v>
      </c>
      <c r="P27" s="45" t="s">
        <v>6</v>
      </c>
      <c r="Q27" s="45" t="s">
        <v>6</v>
      </c>
      <c r="R27" s="45" t="s">
        <v>6</v>
      </c>
      <c r="S27" s="45" t="s">
        <v>6</v>
      </c>
      <c r="T27" s="45" t="s">
        <v>6</v>
      </c>
      <c r="U27" s="45" t="s">
        <v>6</v>
      </c>
      <c r="V27" s="55">
        <f>V25+V26</f>
        <v>3016.2730000000001</v>
      </c>
      <c r="W27" s="45" t="s">
        <v>6</v>
      </c>
    </row>
    <row r="28" spans="1:23" s="41" customFormat="1" ht="85.5" customHeight="1" x14ac:dyDescent="0.25">
      <c r="A28" s="43" t="s">
        <v>288</v>
      </c>
      <c r="B28" s="43" t="s">
        <v>294</v>
      </c>
      <c r="C28" s="83" t="s">
        <v>295</v>
      </c>
      <c r="D28" s="73" t="s">
        <v>130</v>
      </c>
      <c r="E28" s="43" t="s">
        <v>293</v>
      </c>
      <c r="F28" s="45" t="s">
        <v>6</v>
      </c>
      <c r="G28" s="43" t="s">
        <v>119</v>
      </c>
      <c r="H28" s="66">
        <v>2025</v>
      </c>
      <c r="I28" s="43" t="s">
        <v>126</v>
      </c>
      <c r="J28" s="43" t="s">
        <v>143</v>
      </c>
      <c r="K28" s="45" t="s">
        <v>120</v>
      </c>
      <c r="L28" s="43" t="s">
        <v>150</v>
      </c>
      <c r="M28" s="73" t="s">
        <v>152</v>
      </c>
      <c r="N28" s="43" t="s">
        <v>112</v>
      </c>
      <c r="O28" s="43" t="s">
        <v>112</v>
      </c>
      <c r="P28" s="43" t="s">
        <v>112</v>
      </c>
      <c r="Q28" s="43" t="s">
        <v>112</v>
      </c>
      <c r="R28" s="45" t="s">
        <v>123</v>
      </c>
      <c r="S28" s="73" t="s">
        <v>184</v>
      </c>
      <c r="T28" s="73">
        <v>425.5</v>
      </c>
      <c r="U28" s="73">
        <v>1</v>
      </c>
      <c r="V28" s="54">
        <f t="shared" ref="V28:V29" si="4">N28*Q28*T28*U28*O28*P28</f>
        <v>425.5</v>
      </c>
      <c r="W28" s="45" t="s">
        <v>6</v>
      </c>
    </row>
    <row r="29" spans="1:23" s="41" customFormat="1" ht="85.5" customHeight="1" x14ac:dyDescent="0.25">
      <c r="A29" s="43" t="s">
        <v>288</v>
      </c>
      <c r="B29" s="43" t="s">
        <v>294</v>
      </c>
      <c r="C29" s="83" t="s">
        <v>295</v>
      </c>
      <c r="D29" s="72" t="s">
        <v>141</v>
      </c>
      <c r="E29" s="43" t="s">
        <v>293</v>
      </c>
      <c r="F29" s="45" t="s">
        <v>6</v>
      </c>
      <c r="G29" s="43" t="s">
        <v>119</v>
      </c>
      <c r="H29" s="66">
        <v>2025</v>
      </c>
      <c r="I29" s="43" t="s">
        <v>126</v>
      </c>
      <c r="J29" s="43" t="s">
        <v>292</v>
      </c>
      <c r="K29" s="45" t="s">
        <v>120</v>
      </c>
      <c r="L29" s="43" t="s">
        <v>150</v>
      </c>
      <c r="M29" s="73" t="s">
        <v>152</v>
      </c>
      <c r="N29" s="43" t="s">
        <v>112</v>
      </c>
      <c r="O29" s="43" t="s">
        <v>112</v>
      </c>
      <c r="P29" s="43" t="s">
        <v>112</v>
      </c>
      <c r="Q29" s="43" t="s">
        <v>112</v>
      </c>
      <c r="R29" s="45" t="s">
        <v>125</v>
      </c>
      <c r="S29" s="73" t="s">
        <v>291</v>
      </c>
      <c r="T29" s="73">
        <v>3571.53</v>
      </c>
      <c r="U29" s="73">
        <v>1.45</v>
      </c>
      <c r="V29" s="54">
        <f t="shared" si="4"/>
        <v>5178.7184999999999</v>
      </c>
      <c r="W29" s="45" t="s">
        <v>6</v>
      </c>
    </row>
    <row r="30" spans="1:23" s="41" customFormat="1" ht="85.5" customHeight="1" x14ac:dyDescent="0.25">
      <c r="A30" s="43" t="s">
        <v>288</v>
      </c>
      <c r="B30" s="43" t="s">
        <v>294</v>
      </c>
      <c r="C30" s="83" t="s">
        <v>295</v>
      </c>
      <c r="D30" s="44" t="s">
        <v>22</v>
      </c>
      <c r="E30" s="45" t="s">
        <v>6</v>
      </c>
      <c r="F30" s="45" t="s">
        <v>6</v>
      </c>
      <c r="G30" s="45" t="s">
        <v>6</v>
      </c>
      <c r="H30" s="45" t="s">
        <v>6</v>
      </c>
      <c r="I30" s="45" t="s">
        <v>6</v>
      </c>
      <c r="J30" s="45" t="s">
        <v>6</v>
      </c>
      <c r="K30" s="45" t="s">
        <v>6</v>
      </c>
      <c r="L30" s="45" t="s">
        <v>6</v>
      </c>
      <c r="M30" s="45" t="s">
        <v>6</v>
      </c>
      <c r="N30" s="45" t="s">
        <v>6</v>
      </c>
      <c r="O30" s="45" t="s">
        <v>6</v>
      </c>
      <c r="P30" s="45" t="s">
        <v>6</v>
      </c>
      <c r="Q30" s="45" t="s">
        <v>6</v>
      </c>
      <c r="R30" s="45" t="s">
        <v>6</v>
      </c>
      <c r="S30" s="45" t="s">
        <v>6</v>
      </c>
      <c r="T30" s="45" t="s">
        <v>6</v>
      </c>
      <c r="U30" s="45" t="s">
        <v>6</v>
      </c>
      <c r="V30" s="55">
        <f>V28+V29</f>
        <v>5604.2184999999999</v>
      </c>
      <c r="W30" s="45" t="s">
        <v>6</v>
      </c>
    </row>
    <row r="31" spans="1:23" s="41" customFormat="1" ht="74.25" customHeight="1" x14ac:dyDescent="0.25">
      <c r="A31" s="43" t="s">
        <v>288</v>
      </c>
      <c r="B31" s="43" t="s">
        <v>289</v>
      </c>
      <c r="C31" s="83" t="s">
        <v>290</v>
      </c>
      <c r="D31" s="73" t="s">
        <v>130</v>
      </c>
      <c r="E31" s="43" t="s">
        <v>293</v>
      </c>
      <c r="F31" s="45" t="s">
        <v>6</v>
      </c>
      <c r="G31" s="43" t="s">
        <v>119</v>
      </c>
      <c r="H31" s="66">
        <v>2025</v>
      </c>
      <c r="I31" s="43" t="s">
        <v>126</v>
      </c>
      <c r="J31" s="43" t="s">
        <v>143</v>
      </c>
      <c r="K31" s="45" t="s">
        <v>120</v>
      </c>
      <c r="L31" s="43" t="s">
        <v>150</v>
      </c>
      <c r="M31" s="73" t="s">
        <v>152</v>
      </c>
      <c r="N31" s="43" t="s">
        <v>112</v>
      </c>
      <c r="O31" s="43" t="s">
        <v>112</v>
      </c>
      <c r="P31" s="43" t="s">
        <v>112</v>
      </c>
      <c r="Q31" s="43" t="s">
        <v>112</v>
      </c>
      <c r="R31" s="45" t="s">
        <v>123</v>
      </c>
      <c r="S31" s="73" t="s">
        <v>184</v>
      </c>
      <c r="T31" s="73">
        <v>425.5</v>
      </c>
      <c r="U31" s="73">
        <v>1</v>
      </c>
      <c r="V31" s="54">
        <f t="shared" ref="V31:V32" si="5">N31*Q31*T31*U31*O31*P31</f>
        <v>425.5</v>
      </c>
      <c r="W31" s="45" t="s">
        <v>6</v>
      </c>
    </row>
    <row r="32" spans="1:23" s="41" customFormat="1" ht="74.25" customHeight="1" x14ac:dyDescent="0.25">
      <c r="A32" s="43" t="s">
        <v>288</v>
      </c>
      <c r="B32" s="43" t="s">
        <v>289</v>
      </c>
      <c r="C32" s="83" t="s">
        <v>290</v>
      </c>
      <c r="D32" s="72" t="s">
        <v>141</v>
      </c>
      <c r="E32" s="43" t="s">
        <v>293</v>
      </c>
      <c r="F32" s="45" t="s">
        <v>6</v>
      </c>
      <c r="G32" s="43" t="s">
        <v>119</v>
      </c>
      <c r="H32" s="66">
        <v>2025</v>
      </c>
      <c r="I32" s="43" t="s">
        <v>126</v>
      </c>
      <c r="J32" s="43" t="s">
        <v>292</v>
      </c>
      <c r="K32" s="45" t="s">
        <v>120</v>
      </c>
      <c r="L32" s="43" t="s">
        <v>150</v>
      </c>
      <c r="M32" s="73" t="s">
        <v>152</v>
      </c>
      <c r="N32" s="43" t="s">
        <v>112</v>
      </c>
      <c r="O32" s="43" t="s">
        <v>112</v>
      </c>
      <c r="P32" s="43" t="s">
        <v>112</v>
      </c>
      <c r="Q32" s="43" t="s">
        <v>112</v>
      </c>
      <c r="R32" s="45" t="s">
        <v>125</v>
      </c>
      <c r="S32" s="73" t="s">
        <v>291</v>
      </c>
      <c r="T32" s="73">
        <v>3571.53</v>
      </c>
      <c r="U32" s="73">
        <v>1.45</v>
      </c>
      <c r="V32" s="54">
        <f t="shared" si="5"/>
        <v>5178.7184999999999</v>
      </c>
      <c r="W32" s="45" t="s">
        <v>6</v>
      </c>
    </row>
    <row r="33" spans="1:23" s="41" customFormat="1" ht="74.25" customHeight="1" x14ac:dyDescent="0.25">
      <c r="A33" s="43" t="s">
        <v>288</v>
      </c>
      <c r="B33" s="43" t="s">
        <v>289</v>
      </c>
      <c r="C33" s="83" t="s">
        <v>290</v>
      </c>
      <c r="D33" s="44" t="s">
        <v>22</v>
      </c>
      <c r="E33" s="45" t="s">
        <v>6</v>
      </c>
      <c r="F33" s="45" t="s">
        <v>6</v>
      </c>
      <c r="G33" s="45" t="s">
        <v>6</v>
      </c>
      <c r="H33" s="45" t="s">
        <v>6</v>
      </c>
      <c r="I33" s="45" t="s">
        <v>6</v>
      </c>
      <c r="J33" s="45" t="s">
        <v>6</v>
      </c>
      <c r="K33" s="45" t="s">
        <v>6</v>
      </c>
      <c r="L33" s="45" t="s">
        <v>6</v>
      </c>
      <c r="M33" s="45" t="s">
        <v>6</v>
      </c>
      <c r="N33" s="45" t="s">
        <v>6</v>
      </c>
      <c r="O33" s="45" t="s">
        <v>6</v>
      </c>
      <c r="P33" s="45" t="s">
        <v>6</v>
      </c>
      <c r="Q33" s="45" t="s">
        <v>6</v>
      </c>
      <c r="R33" s="45" t="s">
        <v>6</v>
      </c>
      <c r="S33" s="45" t="s">
        <v>6</v>
      </c>
      <c r="T33" s="45" t="s">
        <v>6</v>
      </c>
      <c r="U33" s="45" t="s">
        <v>6</v>
      </c>
      <c r="V33" s="55">
        <f>V31+V32</f>
        <v>5604.2184999999999</v>
      </c>
      <c r="W33" s="45" t="s">
        <v>6</v>
      </c>
    </row>
    <row r="34" spans="1:23" s="41" customFormat="1" ht="72" customHeight="1" x14ac:dyDescent="0.25">
      <c r="A34" s="43" t="s">
        <v>214</v>
      </c>
      <c r="B34" s="43" t="s">
        <v>330</v>
      </c>
      <c r="C34" s="83" t="s">
        <v>331</v>
      </c>
      <c r="D34" s="31" t="s">
        <v>122</v>
      </c>
      <c r="E34" s="43" t="s">
        <v>287</v>
      </c>
      <c r="F34" s="45" t="s">
        <v>6</v>
      </c>
      <c r="G34" s="43" t="s">
        <v>119</v>
      </c>
      <c r="H34" s="66">
        <v>2028</v>
      </c>
      <c r="I34" s="43" t="s">
        <v>126</v>
      </c>
      <c r="J34" s="43" t="s">
        <v>190</v>
      </c>
      <c r="K34" s="45" t="s">
        <v>120</v>
      </c>
      <c r="L34" s="43" t="s">
        <v>150</v>
      </c>
      <c r="M34" s="73" t="s">
        <v>152</v>
      </c>
      <c r="N34" s="43" t="s">
        <v>112</v>
      </c>
      <c r="O34" s="43" t="s">
        <v>112</v>
      </c>
      <c r="P34" s="43" t="s">
        <v>112</v>
      </c>
      <c r="Q34" s="43" t="s">
        <v>284</v>
      </c>
      <c r="R34" s="45" t="s">
        <v>191</v>
      </c>
      <c r="S34" s="73" t="s">
        <v>192</v>
      </c>
      <c r="T34" s="73">
        <v>866.6</v>
      </c>
      <c r="U34" s="73">
        <v>1</v>
      </c>
      <c r="V34" s="54">
        <f t="shared" ref="V34:V36" si="6">N34*Q34*T34*U34*O34*P34</f>
        <v>4203.01</v>
      </c>
      <c r="W34" s="45" t="s">
        <v>6</v>
      </c>
    </row>
    <row r="35" spans="1:23" s="41" customFormat="1" ht="72" customHeight="1" x14ac:dyDescent="0.25">
      <c r="A35" s="43" t="s">
        <v>214</v>
      </c>
      <c r="B35" s="43" t="s">
        <v>330</v>
      </c>
      <c r="C35" s="83" t="s">
        <v>331</v>
      </c>
      <c r="D35" s="30" t="s">
        <v>121</v>
      </c>
      <c r="E35" s="43" t="s">
        <v>287</v>
      </c>
      <c r="F35" s="45" t="s">
        <v>6</v>
      </c>
      <c r="G35" s="43" t="s">
        <v>119</v>
      </c>
      <c r="H35" s="66">
        <v>2028</v>
      </c>
      <c r="I35" s="43" t="s">
        <v>126</v>
      </c>
      <c r="J35" s="43" t="s">
        <v>285</v>
      </c>
      <c r="K35" s="45" t="s">
        <v>120</v>
      </c>
      <c r="L35" s="43" t="s">
        <v>150</v>
      </c>
      <c r="M35" s="73" t="s">
        <v>152</v>
      </c>
      <c r="N35" s="35">
        <v>1</v>
      </c>
      <c r="O35" s="35">
        <v>1</v>
      </c>
      <c r="P35" s="35">
        <v>1</v>
      </c>
      <c r="Q35" s="43" t="s">
        <v>284</v>
      </c>
      <c r="R35" s="45" t="s">
        <v>191</v>
      </c>
      <c r="S35" s="73" t="s">
        <v>220</v>
      </c>
      <c r="T35" s="73">
        <v>2836.51</v>
      </c>
      <c r="U35" s="73">
        <v>1</v>
      </c>
      <c r="V35" s="54">
        <f t="shared" si="6"/>
        <v>13757.0735</v>
      </c>
      <c r="W35" s="45" t="s">
        <v>6</v>
      </c>
    </row>
    <row r="36" spans="1:23" s="41" customFormat="1" ht="91.5" customHeight="1" x14ac:dyDescent="0.25">
      <c r="A36" s="43" t="s">
        <v>214</v>
      </c>
      <c r="B36" s="43" t="s">
        <v>330</v>
      </c>
      <c r="C36" s="83" t="s">
        <v>331</v>
      </c>
      <c r="D36" s="36" t="s">
        <v>118</v>
      </c>
      <c r="E36" s="43" t="s">
        <v>287</v>
      </c>
      <c r="F36" s="45" t="s">
        <v>6</v>
      </c>
      <c r="G36" s="43" t="s">
        <v>119</v>
      </c>
      <c r="H36" s="66">
        <v>2028</v>
      </c>
      <c r="I36" s="43" t="s">
        <v>126</v>
      </c>
      <c r="J36" s="43" t="s">
        <v>286</v>
      </c>
      <c r="K36" s="45" t="s">
        <v>120</v>
      </c>
      <c r="L36" s="43" t="s">
        <v>150</v>
      </c>
      <c r="M36" s="73" t="s">
        <v>152</v>
      </c>
      <c r="N36" s="35">
        <v>1</v>
      </c>
      <c r="O36" s="35">
        <v>1</v>
      </c>
      <c r="P36" s="35">
        <v>1</v>
      </c>
      <c r="Q36" s="43" t="s">
        <v>284</v>
      </c>
      <c r="R36" s="45" t="s">
        <v>142</v>
      </c>
      <c r="S36" s="73" t="s">
        <v>283</v>
      </c>
      <c r="T36" s="73">
        <v>3227.57</v>
      </c>
      <c r="U36" s="73">
        <v>1.84</v>
      </c>
      <c r="V36" s="54">
        <f t="shared" si="6"/>
        <v>28802.83468</v>
      </c>
      <c r="W36" s="45" t="s">
        <v>6</v>
      </c>
    </row>
    <row r="37" spans="1:23" s="41" customFormat="1" ht="72" customHeight="1" x14ac:dyDescent="0.25">
      <c r="A37" s="43" t="s">
        <v>214</v>
      </c>
      <c r="B37" s="43" t="s">
        <v>330</v>
      </c>
      <c r="C37" s="83" t="s">
        <v>331</v>
      </c>
      <c r="D37" s="44" t="s">
        <v>22</v>
      </c>
      <c r="E37" s="45" t="s">
        <v>6</v>
      </c>
      <c r="F37" s="45" t="s">
        <v>6</v>
      </c>
      <c r="G37" s="45" t="s">
        <v>6</v>
      </c>
      <c r="H37" s="45" t="s">
        <v>6</v>
      </c>
      <c r="I37" s="45" t="s">
        <v>6</v>
      </c>
      <c r="J37" s="45" t="s">
        <v>6</v>
      </c>
      <c r="K37" s="45" t="s">
        <v>6</v>
      </c>
      <c r="L37" s="45" t="s">
        <v>6</v>
      </c>
      <c r="M37" s="45" t="s">
        <v>6</v>
      </c>
      <c r="N37" s="45" t="s">
        <v>6</v>
      </c>
      <c r="O37" s="45" t="s">
        <v>6</v>
      </c>
      <c r="P37" s="45" t="s">
        <v>6</v>
      </c>
      <c r="Q37" s="45" t="s">
        <v>6</v>
      </c>
      <c r="R37" s="45" t="s">
        <v>6</v>
      </c>
      <c r="S37" s="45" t="s">
        <v>6</v>
      </c>
      <c r="T37" s="45" t="s">
        <v>6</v>
      </c>
      <c r="U37" s="45" t="s">
        <v>6</v>
      </c>
      <c r="V37" s="55">
        <f>V34+V35+V36</f>
        <v>46762.918180000001</v>
      </c>
      <c r="W37" s="45" t="s">
        <v>6</v>
      </c>
    </row>
    <row r="38" spans="1:23" s="97" customFormat="1" ht="95.25" customHeight="1" x14ac:dyDescent="0.25">
      <c r="A38" s="92" t="s">
        <v>187</v>
      </c>
      <c r="B38" s="92" t="s">
        <v>276</v>
      </c>
      <c r="C38" s="93" t="s">
        <v>277</v>
      </c>
      <c r="D38" s="114" t="s">
        <v>122</v>
      </c>
      <c r="E38" s="94" t="s">
        <v>596</v>
      </c>
      <c r="F38" s="95" t="s">
        <v>6</v>
      </c>
      <c r="G38" s="92" t="s">
        <v>119</v>
      </c>
      <c r="H38" s="115">
        <v>2027</v>
      </c>
      <c r="I38" s="92" t="s">
        <v>193</v>
      </c>
      <c r="J38" s="92" t="s">
        <v>190</v>
      </c>
      <c r="K38" s="95" t="s">
        <v>120</v>
      </c>
      <c r="L38" s="92" t="s">
        <v>150</v>
      </c>
      <c r="M38" s="94" t="s">
        <v>152</v>
      </c>
      <c r="N38" s="92" t="s">
        <v>112</v>
      </c>
      <c r="O38" s="92" t="s">
        <v>112</v>
      </c>
      <c r="P38" s="92" t="s">
        <v>112</v>
      </c>
      <c r="Q38" s="94">
        <v>1.429</v>
      </c>
      <c r="R38" s="109" t="s">
        <v>191</v>
      </c>
      <c r="S38" s="109" t="s">
        <v>542</v>
      </c>
      <c r="T38" s="94">
        <v>866.6</v>
      </c>
      <c r="U38" s="94">
        <v>1</v>
      </c>
      <c r="V38" s="96">
        <f t="shared" ref="V38:V49" si="7">N38*Q38*T38*U38*O38*P38</f>
        <v>1238.3714</v>
      </c>
      <c r="W38" s="95" t="s">
        <v>6</v>
      </c>
    </row>
    <row r="39" spans="1:23" s="97" customFormat="1" ht="95.25" customHeight="1" x14ac:dyDescent="0.25">
      <c r="A39" s="92" t="s">
        <v>187</v>
      </c>
      <c r="B39" s="92" t="s">
        <v>276</v>
      </c>
      <c r="C39" s="93" t="s">
        <v>277</v>
      </c>
      <c r="D39" s="98" t="s">
        <v>121</v>
      </c>
      <c r="E39" s="94" t="s">
        <v>597</v>
      </c>
      <c r="F39" s="95" t="s">
        <v>6</v>
      </c>
      <c r="G39" s="92" t="s">
        <v>119</v>
      </c>
      <c r="H39" s="115">
        <v>2027</v>
      </c>
      <c r="I39" s="92" t="s">
        <v>193</v>
      </c>
      <c r="J39" s="92" t="s">
        <v>278</v>
      </c>
      <c r="K39" s="95" t="s">
        <v>120</v>
      </c>
      <c r="L39" s="92" t="s">
        <v>150</v>
      </c>
      <c r="M39" s="94" t="s">
        <v>152</v>
      </c>
      <c r="N39" s="92" t="s">
        <v>112</v>
      </c>
      <c r="O39" s="92" t="s">
        <v>112</v>
      </c>
      <c r="P39" s="92" t="s">
        <v>112</v>
      </c>
      <c r="Q39" s="92" t="s">
        <v>595</v>
      </c>
      <c r="R39" s="95" t="s">
        <v>191</v>
      </c>
      <c r="S39" s="94" t="s">
        <v>280</v>
      </c>
      <c r="T39" s="94">
        <v>2836.51</v>
      </c>
      <c r="U39" s="94">
        <v>1</v>
      </c>
      <c r="V39" s="96">
        <f t="shared" si="7"/>
        <v>4053.3727900000004</v>
      </c>
      <c r="W39" s="95" t="s">
        <v>6</v>
      </c>
    </row>
    <row r="40" spans="1:23" s="97" customFormat="1" ht="95.25" customHeight="1" x14ac:dyDescent="0.25">
      <c r="A40" s="92" t="s">
        <v>187</v>
      </c>
      <c r="B40" s="92" t="s">
        <v>276</v>
      </c>
      <c r="C40" s="93" t="s">
        <v>277</v>
      </c>
      <c r="D40" s="100" t="s">
        <v>118</v>
      </c>
      <c r="E40" s="94" t="s">
        <v>597</v>
      </c>
      <c r="F40" s="95" t="s">
        <v>6</v>
      </c>
      <c r="G40" s="92" t="s">
        <v>119</v>
      </c>
      <c r="H40" s="115">
        <v>2027</v>
      </c>
      <c r="I40" s="92" t="s">
        <v>193</v>
      </c>
      <c r="J40" s="92" t="s">
        <v>279</v>
      </c>
      <c r="K40" s="95" t="s">
        <v>120</v>
      </c>
      <c r="L40" s="92" t="s">
        <v>150</v>
      </c>
      <c r="M40" s="94" t="s">
        <v>152</v>
      </c>
      <c r="N40" s="92" t="s">
        <v>112</v>
      </c>
      <c r="O40" s="92" t="s">
        <v>112</v>
      </c>
      <c r="P40" s="92" t="s">
        <v>112</v>
      </c>
      <c r="Q40" s="92" t="s">
        <v>598</v>
      </c>
      <c r="R40" s="95" t="s">
        <v>147</v>
      </c>
      <c r="S40" s="94" t="s">
        <v>599</v>
      </c>
      <c r="T40" s="94">
        <v>5233.3500000000004</v>
      </c>
      <c r="U40" s="94">
        <v>1.84</v>
      </c>
      <c r="V40" s="96">
        <f t="shared" si="7"/>
        <v>41281.083468000004</v>
      </c>
      <c r="W40" s="95" t="s">
        <v>6</v>
      </c>
    </row>
    <row r="41" spans="1:23" s="97" customFormat="1" ht="95.25" customHeight="1" x14ac:dyDescent="0.25">
      <c r="A41" s="92" t="s">
        <v>187</v>
      </c>
      <c r="B41" s="92" t="s">
        <v>276</v>
      </c>
      <c r="C41" s="93" t="s">
        <v>277</v>
      </c>
      <c r="D41" s="94" t="s">
        <v>145</v>
      </c>
      <c r="E41" s="92" t="s">
        <v>281</v>
      </c>
      <c r="F41" s="95" t="s">
        <v>6</v>
      </c>
      <c r="G41" s="92" t="s">
        <v>119</v>
      </c>
      <c r="H41" s="115">
        <v>2027</v>
      </c>
      <c r="I41" s="92" t="s">
        <v>193</v>
      </c>
      <c r="J41" s="92" t="s">
        <v>235</v>
      </c>
      <c r="K41" s="95" t="s">
        <v>120</v>
      </c>
      <c r="L41" s="92" t="s">
        <v>150</v>
      </c>
      <c r="M41" s="94" t="s">
        <v>152</v>
      </c>
      <c r="N41" s="92" t="s">
        <v>112</v>
      </c>
      <c r="O41" s="92" t="s">
        <v>112</v>
      </c>
      <c r="P41" s="92" t="s">
        <v>112</v>
      </c>
      <c r="Q41" s="94">
        <v>1</v>
      </c>
      <c r="R41" s="109" t="s">
        <v>538</v>
      </c>
      <c r="S41" s="109" t="s">
        <v>600</v>
      </c>
      <c r="T41" s="94">
        <v>3289.12</v>
      </c>
      <c r="U41" s="94">
        <v>1</v>
      </c>
      <c r="V41" s="96">
        <f t="shared" si="7"/>
        <v>3289.12</v>
      </c>
      <c r="W41" s="95" t="s">
        <v>6</v>
      </c>
    </row>
    <row r="42" spans="1:23" s="97" customFormat="1" ht="95.25" customHeight="1" x14ac:dyDescent="0.25">
      <c r="A42" s="92" t="s">
        <v>187</v>
      </c>
      <c r="B42" s="92" t="s">
        <v>276</v>
      </c>
      <c r="C42" s="93" t="s">
        <v>277</v>
      </c>
      <c r="D42" s="102" t="s">
        <v>244</v>
      </c>
      <c r="E42" s="110" t="s">
        <v>601</v>
      </c>
      <c r="F42" s="95" t="s">
        <v>6</v>
      </c>
      <c r="G42" s="92" t="s">
        <v>119</v>
      </c>
      <c r="H42" s="115">
        <v>2027</v>
      </c>
      <c r="I42" s="92" t="s">
        <v>193</v>
      </c>
      <c r="J42" s="110" t="s">
        <v>601</v>
      </c>
      <c r="K42" s="95" t="s">
        <v>120</v>
      </c>
      <c r="L42" s="92" t="s">
        <v>150</v>
      </c>
      <c r="M42" s="94" t="s">
        <v>152</v>
      </c>
      <c r="N42" s="92" t="s">
        <v>112</v>
      </c>
      <c r="O42" s="92" t="s">
        <v>112</v>
      </c>
      <c r="P42" s="92" t="s">
        <v>112</v>
      </c>
      <c r="Q42" s="92" t="s">
        <v>602</v>
      </c>
      <c r="R42" s="95" t="s">
        <v>147</v>
      </c>
      <c r="S42" s="94" t="s">
        <v>603</v>
      </c>
      <c r="T42" s="94">
        <v>484.33</v>
      </c>
      <c r="U42" s="94">
        <v>1.96</v>
      </c>
      <c r="V42" s="96">
        <f t="shared" ref="V42" si="8">N42*Q42*T42*U42*O42*P42</f>
        <v>13209.325821999999</v>
      </c>
      <c r="W42" s="95" t="s">
        <v>6</v>
      </c>
    </row>
    <row r="43" spans="1:23" s="97" customFormat="1" ht="95.25" customHeight="1" x14ac:dyDescent="0.25">
      <c r="A43" s="92" t="s">
        <v>187</v>
      </c>
      <c r="B43" s="92" t="s">
        <v>276</v>
      </c>
      <c r="C43" s="93" t="s">
        <v>277</v>
      </c>
      <c r="D43" s="102" t="s">
        <v>244</v>
      </c>
      <c r="E43" s="92" t="s">
        <v>605</v>
      </c>
      <c r="F43" s="95" t="s">
        <v>6</v>
      </c>
      <c r="G43" s="92" t="s">
        <v>119</v>
      </c>
      <c r="H43" s="115">
        <v>2027</v>
      </c>
      <c r="I43" s="92" t="s">
        <v>193</v>
      </c>
      <c r="J43" s="110" t="s">
        <v>604</v>
      </c>
      <c r="K43" s="95" t="s">
        <v>120</v>
      </c>
      <c r="L43" s="92" t="s">
        <v>150</v>
      </c>
      <c r="M43" s="94" t="s">
        <v>152</v>
      </c>
      <c r="N43" s="92" t="s">
        <v>112</v>
      </c>
      <c r="O43" s="92" t="s">
        <v>112</v>
      </c>
      <c r="P43" s="92" t="s">
        <v>112</v>
      </c>
      <c r="Q43" s="92" t="s">
        <v>602</v>
      </c>
      <c r="R43" s="95" t="s">
        <v>147</v>
      </c>
      <c r="S43" s="94" t="s">
        <v>560</v>
      </c>
      <c r="T43" s="94">
        <v>1929.53</v>
      </c>
      <c r="U43" s="94">
        <v>1.43</v>
      </c>
      <c r="V43" s="96">
        <f t="shared" si="7"/>
        <v>38394.656228499996</v>
      </c>
      <c r="W43" s="95" t="s">
        <v>6</v>
      </c>
    </row>
    <row r="44" spans="1:23" s="97" customFormat="1" ht="95.25" customHeight="1" x14ac:dyDescent="0.25">
      <c r="A44" s="92" t="s">
        <v>187</v>
      </c>
      <c r="B44" s="92" t="s">
        <v>276</v>
      </c>
      <c r="C44" s="93" t="s">
        <v>277</v>
      </c>
      <c r="D44" s="102" t="s">
        <v>244</v>
      </c>
      <c r="E44" s="92" t="s">
        <v>605</v>
      </c>
      <c r="F44" s="95" t="s">
        <v>6</v>
      </c>
      <c r="G44" s="92" t="s">
        <v>119</v>
      </c>
      <c r="H44" s="115">
        <v>2027</v>
      </c>
      <c r="I44" s="92" t="s">
        <v>193</v>
      </c>
      <c r="J44" s="110" t="s">
        <v>606</v>
      </c>
      <c r="K44" s="95" t="s">
        <v>120</v>
      </c>
      <c r="L44" s="92" t="s">
        <v>150</v>
      </c>
      <c r="M44" s="94" t="s">
        <v>152</v>
      </c>
      <c r="N44" s="92" t="s">
        <v>112</v>
      </c>
      <c r="O44" s="92" t="s">
        <v>112</v>
      </c>
      <c r="P44" s="92" t="s">
        <v>112</v>
      </c>
      <c r="Q44" s="92" t="s">
        <v>602</v>
      </c>
      <c r="R44" s="95" t="s">
        <v>147</v>
      </c>
      <c r="S44" s="94" t="s">
        <v>562</v>
      </c>
      <c r="T44" s="94">
        <v>1262.83</v>
      </c>
      <c r="U44" s="94">
        <v>1.02</v>
      </c>
      <c r="V44" s="96">
        <f t="shared" ref="V44:V45" si="9">N44*Q44*T44*U44*O44*P44</f>
        <v>17923.725038999997</v>
      </c>
      <c r="W44" s="95" t="s">
        <v>6</v>
      </c>
    </row>
    <row r="45" spans="1:23" s="97" customFormat="1" ht="95.25" customHeight="1" x14ac:dyDescent="0.25">
      <c r="A45" s="92" t="s">
        <v>187</v>
      </c>
      <c r="B45" s="92" t="s">
        <v>276</v>
      </c>
      <c r="C45" s="93" t="s">
        <v>277</v>
      </c>
      <c r="D45" s="102" t="s">
        <v>244</v>
      </c>
      <c r="E45" s="92" t="s">
        <v>605</v>
      </c>
      <c r="F45" s="95" t="s">
        <v>6</v>
      </c>
      <c r="G45" s="92" t="s">
        <v>119</v>
      </c>
      <c r="H45" s="115">
        <v>2027</v>
      </c>
      <c r="I45" s="92" t="s">
        <v>193</v>
      </c>
      <c r="J45" s="110" t="s">
        <v>607</v>
      </c>
      <c r="K45" s="95" t="s">
        <v>120</v>
      </c>
      <c r="L45" s="92" t="s">
        <v>150</v>
      </c>
      <c r="M45" s="94" t="s">
        <v>152</v>
      </c>
      <c r="N45" s="92" t="s">
        <v>112</v>
      </c>
      <c r="O45" s="92" t="s">
        <v>112</v>
      </c>
      <c r="P45" s="92" t="s">
        <v>112</v>
      </c>
      <c r="Q45" s="92" t="s">
        <v>602</v>
      </c>
      <c r="R45" s="95" t="s">
        <v>147</v>
      </c>
      <c r="S45" s="94" t="s">
        <v>563</v>
      </c>
      <c r="T45" s="94">
        <v>1529.52</v>
      </c>
      <c r="U45" s="94">
        <v>1.04</v>
      </c>
      <c r="V45" s="96">
        <f t="shared" si="9"/>
        <v>22134.601631999998</v>
      </c>
      <c r="W45" s="95" t="s">
        <v>6</v>
      </c>
    </row>
    <row r="46" spans="1:23" s="97" customFormat="1" ht="95.25" customHeight="1" x14ac:dyDescent="0.25">
      <c r="A46" s="92" t="s">
        <v>187</v>
      </c>
      <c r="B46" s="92" t="s">
        <v>276</v>
      </c>
      <c r="C46" s="93" t="s">
        <v>277</v>
      </c>
      <c r="D46" s="102" t="s">
        <v>244</v>
      </c>
      <c r="E46" s="92" t="s">
        <v>605</v>
      </c>
      <c r="F46" s="95" t="s">
        <v>6</v>
      </c>
      <c r="G46" s="92" t="s">
        <v>119</v>
      </c>
      <c r="H46" s="115">
        <v>2027</v>
      </c>
      <c r="I46" s="92" t="s">
        <v>193</v>
      </c>
      <c r="J46" s="110" t="s">
        <v>608</v>
      </c>
      <c r="K46" s="95" t="s">
        <v>120</v>
      </c>
      <c r="L46" s="92" t="s">
        <v>150</v>
      </c>
      <c r="M46" s="94" t="s">
        <v>152</v>
      </c>
      <c r="N46" s="92" t="s">
        <v>112</v>
      </c>
      <c r="O46" s="92" t="s">
        <v>112</v>
      </c>
      <c r="P46" s="92" t="s">
        <v>112</v>
      </c>
      <c r="Q46" s="92" t="s">
        <v>609</v>
      </c>
      <c r="R46" s="109" t="s">
        <v>366</v>
      </c>
      <c r="S46" s="94" t="s">
        <v>568</v>
      </c>
      <c r="T46" s="94">
        <v>53.93</v>
      </c>
      <c r="U46" s="94">
        <v>1</v>
      </c>
      <c r="V46" s="96">
        <f t="shared" ref="V46" si="10">N46*Q46*T46*U46*O46*P46</f>
        <v>1500.8718999999999</v>
      </c>
      <c r="W46" s="95" t="s">
        <v>6</v>
      </c>
    </row>
    <row r="47" spans="1:23" s="97" customFormat="1" ht="95.25" customHeight="1" x14ac:dyDescent="0.25">
      <c r="A47" s="92" t="s">
        <v>187</v>
      </c>
      <c r="B47" s="92" t="s">
        <v>276</v>
      </c>
      <c r="C47" s="93" t="s">
        <v>277</v>
      </c>
      <c r="D47" s="102" t="s">
        <v>244</v>
      </c>
      <c r="E47" s="92" t="s">
        <v>605</v>
      </c>
      <c r="F47" s="95" t="s">
        <v>6</v>
      </c>
      <c r="G47" s="92" t="s">
        <v>119</v>
      </c>
      <c r="H47" s="115">
        <v>2027</v>
      </c>
      <c r="I47" s="92" t="s">
        <v>193</v>
      </c>
      <c r="J47" s="92" t="s">
        <v>282</v>
      </c>
      <c r="K47" s="95" t="s">
        <v>120</v>
      </c>
      <c r="L47" s="92" t="s">
        <v>150</v>
      </c>
      <c r="M47" s="94" t="s">
        <v>152</v>
      </c>
      <c r="N47" s="92" t="s">
        <v>112</v>
      </c>
      <c r="O47" s="92" t="s">
        <v>112</v>
      </c>
      <c r="P47" s="92" t="s">
        <v>112</v>
      </c>
      <c r="Q47" s="92" t="s">
        <v>112</v>
      </c>
      <c r="R47" s="95" t="s">
        <v>125</v>
      </c>
      <c r="S47" s="94" t="s">
        <v>182</v>
      </c>
      <c r="T47" s="94">
        <v>373.79</v>
      </c>
      <c r="U47" s="94">
        <v>1.73</v>
      </c>
      <c r="V47" s="96">
        <f t="shared" si="7"/>
        <v>646.6567</v>
      </c>
      <c r="W47" s="95" t="s">
        <v>6</v>
      </c>
    </row>
    <row r="48" spans="1:23" s="97" customFormat="1" ht="95.25" customHeight="1" x14ac:dyDescent="0.25">
      <c r="A48" s="92" t="s">
        <v>187</v>
      </c>
      <c r="B48" s="92" t="s">
        <v>276</v>
      </c>
      <c r="C48" s="93" t="s">
        <v>277</v>
      </c>
      <c r="D48" s="101" t="s">
        <v>130</v>
      </c>
      <c r="E48" s="110" t="s">
        <v>183</v>
      </c>
      <c r="F48" s="95" t="s">
        <v>6</v>
      </c>
      <c r="G48" s="92" t="s">
        <v>119</v>
      </c>
      <c r="H48" s="115">
        <v>2027</v>
      </c>
      <c r="I48" s="92" t="s">
        <v>193</v>
      </c>
      <c r="J48" s="92" t="s">
        <v>611</v>
      </c>
      <c r="K48" s="95" t="s">
        <v>120</v>
      </c>
      <c r="L48" s="92" t="s">
        <v>150</v>
      </c>
      <c r="M48" s="94" t="s">
        <v>152</v>
      </c>
      <c r="N48" s="92" t="s">
        <v>112</v>
      </c>
      <c r="O48" s="92" t="s">
        <v>112</v>
      </c>
      <c r="P48" s="92" t="s">
        <v>112</v>
      </c>
      <c r="Q48" s="94">
        <v>1</v>
      </c>
      <c r="R48" s="95" t="s">
        <v>123</v>
      </c>
      <c r="S48" s="109" t="s">
        <v>543</v>
      </c>
      <c r="T48" s="94">
        <v>4255.01</v>
      </c>
      <c r="U48" s="94">
        <v>1</v>
      </c>
      <c r="V48" s="96">
        <f t="shared" si="7"/>
        <v>4255.01</v>
      </c>
      <c r="W48" s="95" t="s">
        <v>6</v>
      </c>
    </row>
    <row r="49" spans="1:23" s="97" customFormat="1" ht="95.25" customHeight="1" x14ac:dyDescent="0.25">
      <c r="A49" s="92" t="s">
        <v>187</v>
      </c>
      <c r="B49" s="92" t="s">
        <v>276</v>
      </c>
      <c r="C49" s="93" t="s">
        <v>277</v>
      </c>
      <c r="D49" s="101" t="s">
        <v>130</v>
      </c>
      <c r="E49" s="110" t="s">
        <v>183</v>
      </c>
      <c r="F49" s="95" t="s">
        <v>6</v>
      </c>
      <c r="G49" s="92" t="s">
        <v>119</v>
      </c>
      <c r="H49" s="115">
        <v>2027</v>
      </c>
      <c r="I49" s="92" t="s">
        <v>193</v>
      </c>
      <c r="J49" s="92" t="s">
        <v>610</v>
      </c>
      <c r="K49" s="95" t="s">
        <v>120</v>
      </c>
      <c r="L49" s="92" t="s">
        <v>150</v>
      </c>
      <c r="M49" s="94" t="s">
        <v>152</v>
      </c>
      <c r="N49" s="92" t="s">
        <v>112</v>
      </c>
      <c r="O49" s="92" t="s">
        <v>112</v>
      </c>
      <c r="P49" s="92" t="s">
        <v>112</v>
      </c>
      <c r="Q49" s="92" t="s">
        <v>211</v>
      </c>
      <c r="R49" s="111" t="s">
        <v>125</v>
      </c>
      <c r="S49" s="94" t="s">
        <v>612</v>
      </c>
      <c r="T49" s="94">
        <v>8889.14</v>
      </c>
      <c r="U49" s="94">
        <v>1.45</v>
      </c>
      <c r="V49" s="96">
        <f t="shared" si="7"/>
        <v>25778.505999999998</v>
      </c>
      <c r="W49" s="95" t="s">
        <v>6</v>
      </c>
    </row>
    <row r="50" spans="1:23" s="97" customFormat="1" ht="95.25" customHeight="1" x14ac:dyDescent="0.25">
      <c r="A50" s="92" t="s">
        <v>187</v>
      </c>
      <c r="B50" s="92" t="s">
        <v>276</v>
      </c>
      <c r="C50" s="93" t="s">
        <v>277</v>
      </c>
      <c r="D50" s="101" t="s">
        <v>130</v>
      </c>
      <c r="E50" s="110" t="s">
        <v>614</v>
      </c>
      <c r="F50" s="95" t="s">
        <v>6</v>
      </c>
      <c r="G50" s="92" t="s">
        <v>119</v>
      </c>
      <c r="H50" s="115">
        <v>2027</v>
      </c>
      <c r="I50" s="92" t="s">
        <v>193</v>
      </c>
      <c r="J50" s="110" t="s">
        <v>614</v>
      </c>
      <c r="K50" s="95" t="s">
        <v>120</v>
      </c>
      <c r="L50" s="92" t="s">
        <v>150</v>
      </c>
      <c r="M50" s="94" t="s">
        <v>152</v>
      </c>
      <c r="N50" s="92" t="s">
        <v>112</v>
      </c>
      <c r="O50" s="92" t="s">
        <v>112</v>
      </c>
      <c r="P50" s="92" t="s">
        <v>616</v>
      </c>
      <c r="Q50" s="92" t="s">
        <v>112</v>
      </c>
      <c r="R50" s="111" t="s">
        <v>125</v>
      </c>
      <c r="S50" s="94" t="s">
        <v>615</v>
      </c>
      <c r="T50" s="94">
        <v>2968.29</v>
      </c>
      <c r="U50" s="94">
        <v>1.76</v>
      </c>
      <c r="V50" s="96">
        <f t="shared" ref="V50:V52" si="11">N50*Q50*T50*U50*O50*P50</f>
        <v>8881.1236800000006</v>
      </c>
      <c r="W50" s="95" t="s">
        <v>6</v>
      </c>
    </row>
    <row r="51" spans="1:23" s="97" customFormat="1" ht="95.25" customHeight="1" x14ac:dyDescent="0.25">
      <c r="A51" s="92" t="s">
        <v>187</v>
      </c>
      <c r="B51" s="92" t="s">
        <v>276</v>
      </c>
      <c r="C51" s="93" t="s">
        <v>277</v>
      </c>
      <c r="D51" s="101" t="s">
        <v>130</v>
      </c>
      <c r="E51" s="92" t="s">
        <v>605</v>
      </c>
      <c r="F51" s="95" t="s">
        <v>6</v>
      </c>
      <c r="G51" s="92" t="s">
        <v>119</v>
      </c>
      <c r="H51" s="115">
        <v>2027</v>
      </c>
      <c r="I51" s="92" t="s">
        <v>193</v>
      </c>
      <c r="J51" s="110" t="s">
        <v>613</v>
      </c>
      <c r="K51" s="95" t="s">
        <v>120</v>
      </c>
      <c r="L51" s="92" t="s">
        <v>150</v>
      </c>
      <c r="M51" s="94" t="s">
        <v>152</v>
      </c>
      <c r="N51" s="92" t="s">
        <v>112</v>
      </c>
      <c r="O51" s="92" t="s">
        <v>112</v>
      </c>
      <c r="P51" s="92" t="s">
        <v>112</v>
      </c>
      <c r="Q51" s="92" t="s">
        <v>112</v>
      </c>
      <c r="R51" s="111" t="s">
        <v>617</v>
      </c>
      <c r="S51" s="94" t="s">
        <v>618</v>
      </c>
      <c r="T51" s="94">
        <v>2246.6999999999998</v>
      </c>
      <c r="U51" s="94">
        <v>1.51</v>
      </c>
      <c r="V51" s="96">
        <f t="shared" si="11"/>
        <v>3392.5169999999998</v>
      </c>
      <c r="W51" s="95" t="s">
        <v>6</v>
      </c>
    </row>
    <row r="52" spans="1:23" s="97" customFormat="1" ht="95.25" customHeight="1" x14ac:dyDescent="0.25">
      <c r="A52" s="92" t="s">
        <v>187</v>
      </c>
      <c r="B52" s="92" t="s">
        <v>276</v>
      </c>
      <c r="C52" s="93" t="s">
        <v>277</v>
      </c>
      <c r="D52" s="101" t="s">
        <v>130</v>
      </c>
      <c r="E52" s="110" t="s">
        <v>619</v>
      </c>
      <c r="F52" s="95" t="s">
        <v>6</v>
      </c>
      <c r="G52" s="92" t="s">
        <v>119</v>
      </c>
      <c r="H52" s="115">
        <v>2027</v>
      </c>
      <c r="I52" s="92" t="s">
        <v>193</v>
      </c>
      <c r="J52" s="110" t="s">
        <v>619</v>
      </c>
      <c r="K52" s="95" t="s">
        <v>120</v>
      </c>
      <c r="L52" s="92" t="s">
        <v>150</v>
      </c>
      <c r="M52" s="94" t="s">
        <v>152</v>
      </c>
      <c r="N52" s="92" t="s">
        <v>112</v>
      </c>
      <c r="O52" s="92" t="s">
        <v>112</v>
      </c>
      <c r="P52" s="92" t="s">
        <v>112</v>
      </c>
      <c r="Q52" s="92" t="s">
        <v>211</v>
      </c>
      <c r="R52" s="111" t="s">
        <v>443</v>
      </c>
      <c r="S52" s="94" t="s">
        <v>620</v>
      </c>
      <c r="T52" s="94">
        <v>1248.72</v>
      </c>
      <c r="U52" s="94">
        <v>1.45</v>
      </c>
      <c r="V52" s="96">
        <f t="shared" si="11"/>
        <v>3621.288</v>
      </c>
      <c r="W52" s="95" t="s">
        <v>6</v>
      </c>
    </row>
    <row r="53" spans="1:23" s="97" customFormat="1" ht="95.25" customHeight="1" x14ac:dyDescent="0.25">
      <c r="A53" s="92" t="s">
        <v>187</v>
      </c>
      <c r="B53" s="92" t="s">
        <v>276</v>
      </c>
      <c r="C53" s="93" t="s">
        <v>277</v>
      </c>
      <c r="D53" s="103" t="s">
        <v>22</v>
      </c>
      <c r="E53" s="95" t="s">
        <v>6</v>
      </c>
      <c r="F53" s="95" t="s">
        <v>6</v>
      </c>
      <c r="G53" s="95" t="s">
        <v>6</v>
      </c>
      <c r="H53" s="95" t="s">
        <v>6</v>
      </c>
      <c r="I53" s="95" t="s">
        <v>6</v>
      </c>
      <c r="J53" s="95" t="s">
        <v>6</v>
      </c>
      <c r="K53" s="95" t="s">
        <v>6</v>
      </c>
      <c r="L53" s="95" t="s">
        <v>6</v>
      </c>
      <c r="M53" s="95" t="s">
        <v>6</v>
      </c>
      <c r="N53" s="95" t="s">
        <v>6</v>
      </c>
      <c r="O53" s="95" t="s">
        <v>6</v>
      </c>
      <c r="P53" s="95" t="s">
        <v>6</v>
      </c>
      <c r="Q53" s="95" t="s">
        <v>6</v>
      </c>
      <c r="R53" s="95" t="s">
        <v>6</v>
      </c>
      <c r="S53" s="95" t="s">
        <v>6</v>
      </c>
      <c r="T53" s="95" t="s">
        <v>6</v>
      </c>
      <c r="U53" s="95" t="s">
        <v>6</v>
      </c>
      <c r="V53" s="116">
        <f>SUM(V38:V52)</f>
        <v>189600.22965949998</v>
      </c>
      <c r="W53" s="95" t="s">
        <v>6</v>
      </c>
    </row>
    <row r="54" spans="1:23" s="41" customFormat="1" ht="75" customHeight="1" x14ac:dyDescent="0.25">
      <c r="A54" s="43" t="s">
        <v>187</v>
      </c>
      <c r="B54" s="43" t="s">
        <v>266</v>
      </c>
      <c r="C54" s="83" t="s">
        <v>267</v>
      </c>
      <c r="D54" s="73" t="s">
        <v>145</v>
      </c>
      <c r="E54" s="73" t="s">
        <v>268</v>
      </c>
      <c r="F54" s="45" t="s">
        <v>6</v>
      </c>
      <c r="G54" s="43" t="s">
        <v>119</v>
      </c>
      <c r="H54" s="66">
        <v>2026</v>
      </c>
      <c r="I54" s="43" t="s">
        <v>126</v>
      </c>
      <c r="J54" s="43" t="s">
        <v>235</v>
      </c>
      <c r="K54" s="45" t="s">
        <v>120</v>
      </c>
      <c r="L54" s="43" t="s">
        <v>150</v>
      </c>
      <c r="M54" s="73" t="s">
        <v>152</v>
      </c>
      <c r="N54" s="43" t="s">
        <v>112</v>
      </c>
      <c r="O54" s="43" t="s">
        <v>112</v>
      </c>
      <c r="P54" s="43" t="s">
        <v>112</v>
      </c>
      <c r="Q54" s="73">
        <v>1</v>
      </c>
      <c r="R54" s="45" t="s">
        <v>123</v>
      </c>
      <c r="S54" s="73" t="s">
        <v>269</v>
      </c>
      <c r="T54" s="73">
        <v>10637.53</v>
      </c>
      <c r="U54" s="73">
        <v>1</v>
      </c>
      <c r="V54" s="54">
        <f t="shared" ref="V54:V57" si="12">N54*Q54*T54*U54*O54*P54</f>
        <v>10637.53</v>
      </c>
      <c r="W54" s="45" t="s">
        <v>6</v>
      </c>
    </row>
    <row r="55" spans="1:23" s="41" customFormat="1" ht="75" customHeight="1" x14ac:dyDescent="0.25">
      <c r="A55" s="43" t="s">
        <v>187</v>
      </c>
      <c r="B55" s="43" t="s">
        <v>266</v>
      </c>
      <c r="C55" s="83" t="s">
        <v>267</v>
      </c>
      <c r="D55" s="40" t="s">
        <v>244</v>
      </c>
      <c r="E55" s="73" t="s">
        <v>268</v>
      </c>
      <c r="F55" s="45" t="s">
        <v>6</v>
      </c>
      <c r="G55" s="43" t="s">
        <v>119</v>
      </c>
      <c r="H55" s="66">
        <v>2026</v>
      </c>
      <c r="I55" s="43" t="s">
        <v>126</v>
      </c>
      <c r="J55" s="43" t="s">
        <v>270</v>
      </c>
      <c r="K55" s="45" t="s">
        <v>120</v>
      </c>
      <c r="L55" s="43" t="s">
        <v>150</v>
      </c>
      <c r="M55" s="73" t="s">
        <v>152</v>
      </c>
      <c r="N55" s="43" t="s">
        <v>112</v>
      </c>
      <c r="O55" s="43" t="s">
        <v>112</v>
      </c>
      <c r="P55" s="43" t="s">
        <v>112</v>
      </c>
      <c r="Q55" s="43" t="s">
        <v>273</v>
      </c>
      <c r="R55" s="45" t="s">
        <v>147</v>
      </c>
      <c r="S55" s="73" t="s">
        <v>274</v>
      </c>
      <c r="T55" s="73">
        <v>1929.53</v>
      </c>
      <c r="U55" s="73">
        <v>1.43</v>
      </c>
      <c r="V55" s="54">
        <f t="shared" si="12"/>
        <v>34048.872285999998</v>
      </c>
      <c r="W55" s="45" t="s">
        <v>6</v>
      </c>
    </row>
    <row r="56" spans="1:23" s="41" customFormat="1" ht="75" customHeight="1" x14ac:dyDescent="0.25">
      <c r="A56" s="43" t="s">
        <v>187</v>
      </c>
      <c r="B56" s="43" t="s">
        <v>266</v>
      </c>
      <c r="C56" s="83" t="s">
        <v>267</v>
      </c>
      <c r="D56" s="40" t="s">
        <v>244</v>
      </c>
      <c r="E56" s="73" t="s">
        <v>268</v>
      </c>
      <c r="F56" s="45" t="s">
        <v>6</v>
      </c>
      <c r="G56" s="43" t="s">
        <v>119</v>
      </c>
      <c r="H56" s="66">
        <v>2026</v>
      </c>
      <c r="I56" s="43" t="s">
        <v>126</v>
      </c>
      <c r="J56" s="43" t="s">
        <v>271</v>
      </c>
      <c r="K56" s="45" t="s">
        <v>120</v>
      </c>
      <c r="L56" s="43" t="s">
        <v>150</v>
      </c>
      <c r="M56" s="73" t="s">
        <v>152</v>
      </c>
      <c r="N56" s="43" t="s">
        <v>112</v>
      </c>
      <c r="O56" s="43" t="s">
        <v>112</v>
      </c>
      <c r="P56" s="43" t="s">
        <v>112</v>
      </c>
      <c r="Q56" s="43" t="s">
        <v>273</v>
      </c>
      <c r="R56" s="45" t="s">
        <v>147</v>
      </c>
      <c r="S56" s="73" t="s">
        <v>275</v>
      </c>
      <c r="T56" s="73">
        <v>1262.83</v>
      </c>
      <c r="U56" s="73">
        <v>1.02</v>
      </c>
      <c r="V56" s="54">
        <f t="shared" si="12"/>
        <v>15894.988643999999</v>
      </c>
      <c r="W56" s="45" t="s">
        <v>6</v>
      </c>
    </row>
    <row r="57" spans="1:23" s="41" customFormat="1" ht="75" customHeight="1" x14ac:dyDescent="0.25">
      <c r="A57" s="43" t="s">
        <v>187</v>
      </c>
      <c r="B57" s="43" t="s">
        <v>266</v>
      </c>
      <c r="C57" s="83" t="s">
        <v>267</v>
      </c>
      <c r="D57" s="40" t="s">
        <v>244</v>
      </c>
      <c r="E57" s="73" t="s">
        <v>268</v>
      </c>
      <c r="F57" s="45" t="s">
        <v>6</v>
      </c>
      <c r="G57" s="43" t="s">
        <v>119</v>
      </c>
      <c r="H57" s="66">
        <v>2026</v>
      </c>
      <c r="I57" s="43" t="s">
        <v>126</v>
      </c>
      <c r="J57" s="43" t="s">
        <v>272</v>
      </c>
      <c r="K57" s="45" t="s">
        <v>120</v>
      </c>
      <c r="L57" s="43" t="s">
        <v>150</v>
      </c>
      <c r="M57" s="73" t="s">
        <v>152</v>
      </c>
      <c r="N57" s="43" t="s">
        <v>112</v>
      </c>
      <c r="O57" s="43" t="s">
        <v>112</v>
      </c>
      <c r="P57" s="43" t="s">
        <v>112</v>
      </c>
      <c r="Q57" s="43" t="s">
        <v>273</v>
      </c>
      <c r="R57" s="45" t="s">
        <v>246</v>
      </c>
      <c r="S57" s="73" t="s">
        <v>234</v>
      </c>
      <c r="T57" s="73">
        <v>1599.54</v>
      </c>
      <c r="U57" s="73">
        <v>1.04</v>
      </c>
      <c r="V57" s="54">
        <f t="shared" si="12"/>
        <v>20527.856544000002</v>
      </c>
      <c r="W57" s="45" t="s">
        <v>6</v>
      </c>
    </row>
    <row r="58" spans="1:23" s="41" customFormat="1" ht="75" customHeight="1" x14ac:dyDescent="0.25">
      <c r="A58" s="43" t="s">
        <v>187</v>
      </c>
      <c r="B58" s="43" t="s">
        <v>266</v>
      </c>
      <c r="C58" s="83" t="s">
        <v>267</v>
      </c>
      <c r="D58" s="44" t="s">
        <v>22</v>
      </c>
      <c r="E58" s="45" t="s">
        <v>6</v>
      </c>
      <c r="F58" s="45" t="s">
        <v>6</v>
      </c>
      <c r="G58" s="45" t="s">
        <v>6</v>
      </c>
      <c r="H58" s="45" t="s">
        <v>6</v>
      </c>
      <c r="I58" s="45" t="s">
        <v>6</v>
      </c>
      <c r="J58" s="45" t="s">
        <v>6</v>
      </c>
      <c r="K58" s="45" t="s">
        <v>6</v>
      </c>
      <c r="L58" s="45" t="s">
        <v>6</v>
      </c>
      <c r="M58" s="45" t="s">
        <v>6</v>
      </c>
      <c r="N58" s="45" t="s">
        <v>6</v>
      </c>
      <c r="O58" s="45" t="s">
        <v>6</v>
      </c>
      <c r="P58" s="45" t="s">
        <v>6</v>
      </c>
      <c r="Q58" s="45" t="s">
        <v>6</v>
      </c>
      <c r="R58" s="45" t="s">
        <v>6</v>
      </c>
      <c r="S58" s="45" t="s">
        <v>6</v>
      </c>
      <c r="T58" s="45" t="s">
        <v>6</v>
      </c>
      <c r="U58" s="45" t="s">
        <v>6</v>
      </c>
      <c r="V58" s="55">
        <f>V54+V55+V56+V57</f>
        <v>81109.247474000003</v>
      </c>
      <c r="W58" s="45" t="s">
        <v>6</v>
      </c>
    </row>
    <row r="59" spans="1:23" s="41" customFormat="1" ht="86.25" customHeight="1" x14ac:dyDescent="0.25">
      <c r="A59" s="43" t="s">
        <v>187</v>
      </c>
      <c r="B59" s="43" t="s">
        <v>259</v>
      </c>
      <c r="C59" s="83" t="s">
        <v>260</v>
      </c>
      <c r="D59" s="73" t="s">
        <v>145</v>
      </c>
      <c r="E59" s="43" t="s">
        <v>261</v>
      </c>
      <c r="F59" s="45" t="s">
        <v>6</v>
      </c>
      <c r="G59" s="43" t="s">
        <v>119</v>
      </c>
      <c r="H59" s="46">
        <v>2027</v>
      </c>
      <c r="I59" s="43" t="s">
        <v>162</v>
      </c>
      <c r="J59" s="43" t="s">
        <v>235</v>
      </c>
      <c r="K59" s="45" t="s">
        <v>120</v>
      </c>
      <c r="L59" s="43" t="s">
        <v>150</v>
      </c>
      <c r="M59" s="73" t="s">
        <v>152</v>
      </c>
      <c r="N59" s="43" t="s">
        <v>112</v>
      </c>
      <c r="O59" s="43" t="s">
        <v>112</v>
      </c>
      <c r="P59" s="43" t="s">
        <v>112</v>
      </c>
      <c r="Q59" s="73">
        <v>1</v>
      </c>
      <c r="R59" s="45" t="s">
        <v>123</v>
      </c>
      <c r="S59" s="73" t="s">
        <v>160</v>
      </c>
      <c r="T59" s="73">
        <v>56.73</v>
      </c>
      <c r="U59" s="73">
        <v>1</v>
      </c>
      <c r="V59" s="54">
        <f t="shared" ref="V59:V62" si="13">N59*Q59*T59*U59*O59*P59</f>
        <v>56.73</v>
      </c>
      <c r="W59" s="45" t="s">
        <v>6</v>
      </c>
    </row>
    <row r="60" spans="1:23" s="41" customFormat="1" ht="86.25" customHeight="1" x14ac:dyDescent="0.25">
      <c r="A60" s="43" t="s">
        <v>187</v>
      </c>
      <c r="B60" s="43" t="s">
        <v>259</v>
      </c>
      <c r="C60" s="83" t="s">
        <v>260</v>
      </c>
      <c r="D60" s="40" t="s">
        <v>243</v>
      </c>
      <c r="E60" s="43" t="s">
        <v>261</v>
      </c>
      <c r="F60" s="45" t="s">
        <v>6</v>
      </c>
      <c r="G60" s="43" t="s">
        <v>119</v>
      </c>
      <c r="H60" s="46">
        <v>2027</v>
      </c>
      <c r="I60" s="43" t="s">
        <v>162</v>
      </c>
      <c r="J60" s="43" t="s">
        <v>262</v>
      </c>
      <c r="K60" s="45" t="s">
        <v>120</v>
      </c>
      <c r="L60" s="43" t="s">
        <v>150</v>
      </c>
      <c r="M60" s="73" t="s">
        <v>152</v>
      </c>
      <c r="N60" s="43" t="s">
        <v>112</v>
      </c>
      <c r="O60" s="43" t="s">
        <v>112</v>
      </c>
      <c r="P60" s="43" t="s">
        <v>112</v>
      </c>
      <c r="Q60" s="43" t="s">
        <v>265</v>
      </c>
      <c r="R60" s="45" t="s">
        <v>147</v>
      </c>
      <c r="S60" s="73" t="s">
        <v>248</v>
      </c>
      <c r="T60" s="73">
        <v>963.68</v>
      </c>
      <c r="U60" s="73">
        <v>1.56</v>
      </c>
      <c r="V60" s="54">
        <f t="shared" si="13"/>
        <v>127.78396800000002</v>
      </c>
      <c r="W60" s="45" t="s">
        <v>6</v>
      </c>
    </row>
    <row r="61" spans="1:23" s="41" customFormat="1" ht="86.25" customHeight="1" x14ac:dyDescent="0.25">
      <c r="A61" s="43" t="s">
        <v>187</v>
      </c>
      <c r="B61" s="43" t="s">
        <v>259</v>
      </c>
      <c r="C61" s="83" t="s">
        <v>260</v>
      </c>
      <c r="D61" s="40" t="s">
        <v>243</v>
      </c>
      <c r="E61" s="43" t="s">
        <v>261</v>
      </c>
      <c r="F61" s="45" t="s">
        <v>6</v>
      </c>
      <c r="G61" s="43" t="s">
        <v>119</v>
      </c>
      <c r="H61" s="46">
        <v>2027</v>
      </c>
      <c r="I61" s="43" t="s">
        <v>162</v>
      </c>
      <c r="J61" s="43" t="s">
        <v>263</v>
      </c>
      <c r="K61" s="45" t="s">
        <v>120</v>
      </c>
      <c r="L61" s="43" t="s">
        <v>150</v>
      </c>
      <c r="M61" s="73" t="s">
        <v>152</v>
      </c>
      <c r="N61" s="43" t="s">
        <v>112</v>
      </c>
      <c r="O61" s="43" t="s">
        <v>112</v>
      </c>
      <c r="P61" s="43" t="s">
        <v>112</v>
      </c>
      <c r="Q61" s="43" t="s">
        <v>265</v>
      </c>
      <c r="R61" s="45" t="s">
        <v>147</v>
      </c>
      <c r="S61" s="73" t="s">
        <v>249</v>
      </c>
      <c r="T61" s="73">
        <v>949.02</v>
      </c>
      <c r="U61" s="73">
        <v>1.02</v>
      </c>
      <c r="V61" s="54">
        <f t="shared" si="13"/>
        <v>82.280034000000001</v>
      </c>
      <c r="W61" s="45" t="s">
        <v>6</v>
      </c>
    </row>
    <row r="62" spans="1:23" s="41" customFormat="1" ht="86.25" customHeight="1" x14ac:dyDescent="0.25">
      <c r="A62" s="43" t="s">
        <v>187</v>
      </c>
      <c r="B62" s="43" t="s">
        <v>259</v>
      </c>
      <c r="C62" s="83" t="s">
        <v>260</v>
      </c>
      <c r="D62" s="40" t="s">
        <v>243</v>
      </c>
      <c r="E62" s="43" t="s">
        <v>261</v>
      </c>
      <c r="F62" s="45" t="s">
        <v>6</v>
      </c>
      <c r="G62" s="43" t="s">
        <v>119</v>
      </c>
      <c r="H62" s="46">
        <v>2027</v>
      </c>
      <c r="I62" s="43" t="s">
        <v>162</v>
      </c>
      <c r="J62" s="43" t="s">
        <v>264</v>
      </c>
      <c r="K62" s="45" t="s">
        <v>120</v>
      </c>
      <c r="L62" s="43" t="s">
        <v>150</v>
      </c>
      <c r="M62" s="73" t="s">
        <v>152</v>
      </c>
      <c r="N62" s="43" t="s">
        <v>112</v>
      </c>
      <c r="O62" s="43" t="s">
        <v>112</v>
      </c>
      <c r="P62" s="43" t="s">
        <v>112</v>
      </c>
      <c r="Q62" s="43" t="s">
        <v>265</v>
      </c>
      <c r="R62" s="45" t="s">
        <v>246</v>
      </c>
      <c r="S62" s="73" t="s">
        <v>250</v>
      </c>
      <c r="T62" s="73">
        <v>869.36</v>
      </c>
      <c r="U62" s="73">
        <v>1.04</v>
      </c>
      <c r="V62" s="54">
        <f t="shared" si="13"/>
        <v>76.851424000000009</v>
      </c>
      <c r="W62" s="45" t="s">
        <v>6</v>
      </c>
    </row>
    <row r="63" spans="1:23" s="41" customFormat="1" ht="86.25" customHeight="1" x14ac:dyDescent="0.25">
      <c r="A63" s="43" t="s">
        <v>187</v>
      </c>
      <c r="B63" s="43" t="s">
        <v>259</v>
      </c>
      <c r="C63" s="83" t="s">
        <v>260</v>
      </c>
      <c r="D63" s="44" t="s">
        <v>22</v>
      </c>
      <c r="E63" s="45" t="s">
        <v>6</v>
      </c>
      <c r="F63" s="45" t="s">
        <v>6</v>
      </c>
      <c r="G63" s="45" t="s">
        <v>6</v>
      </c>
      <c r="H63" s="45" t="s">
        <v>6</v>
      </c>
      <c r="I63" s="45" t="s">
        <v>6</v>
      </c>
      <c r="J63" s="45" t="s">
        <v>6</v>
      </c>
      <c r="K63" s="45" t="s">
        <v>6</v>
      </c>
      <c r="L63" s="45" t="s">
        <v>6</v>
      </c>
      <c r="M63" s="45" t="s">
        <v>6</v>
      </c>
      <c r="N63" s="45" t="s">
        <v>6</v>
      </c>
      <c r="O63" s="45" t="s">
        <v>6</v>
      </c>
      <c r="P63" s="45" t="s">
        <v>6</v>
      </c>
      <c r="Q63" s="45" t="s">
        <v>6</v>
      </c>
      <c r="R63" s="45" t="s">
        <v>6</v>
      </c>
      <c r="S63" s="45" t="s">
        <v>6</v>
      </c>
      <c r="T63" s="45" t="s">
        <v>6</v>
      </c>
      <c r="U63" s="45" t="s">
        <v>6</v>
      </c>
      <c r="V63" s="55">
        <f>V59+V60+V61+V62</f>
        <v>343.64542599999999</v>
      </c>
      <c r="W63" s="45" t="s">
        <v>6</v>
      </c>
    </row>
    <row r="64" spans="1:23" s="41" customFormat="1" ht="88.5" customHeight="1" x14ac:dyDescent="0.25">
      <c r="A64" s="43" t="s">
        <v>187</v>
      </c>
      <c r="B64" s="43" t="s">
        <v>251</v>
      </c>
      <c r="C64" s="83" t="s">
        <v>252</v>
      </c>
      <c r="D64" s="73" t="s">
        <v>145</v>
      </c>
      <c r="E64" s="43" t="s">
        <v>253</v>
      </c>
      <c r="F64" s="45" t="s">
        <v>6</v>
      </c>
      <c r="G64" s="43" t="s">
        <v>119</v>
      </c>
      <c r="H64" s="46">
        <v>2027</v>
      </c>
      <c r="I64" s="43" t="s">
        <v>162</v>
      </c>
      <c r="J64" s="43" t="s">
        <v>235</v>
      </c>
      <c r="K64" s="45" t="s">
        <v>120</v>
      </c>
      <c r="L64" s="43" t="s">
        <v>150</v>
      </c>
      <c r="M64" s="73" t="s">
        <v>152</v>
      </c>
      <c r="N64" s="43" t="s">
        <v>112</v>
      </c>
      <c r="O64" s="43" t="s">
        <v>112</v>
      </c>
      <c r="P64" s="43" t="s">
        <v>112</v>
      </c>
      <c r="Q64" s="73">
        <v>1</v>
      </c>
      <c r="R64" s="45" t="s">
        <v>123</v>
      </c>
      <c r="S64" s="73" t="s">
        <v>258</v>
      </c>
      <c r="T64" s="73">
        <v>99.28</v>
      </c>
      <c r="U64" s="73">
        <v>1</v>
      </c>
      <c r="V64" s="54">
        <f t="shared" ref="V64:V67" si="14">N64*Q64*T64*U64*O64*P64</f>
        <v>99.28</v>
      </c>
      <c r="W64" s="45" t="s">
        <v>6</v>
      </c>
    </row>
    <row r="65" spans="1:23" s="41" customFormat="1" ht="88.5" customHeight="1" x14ac:dyDescent="0.25">
      <c r="A65" s="43" t="s">
        <v>187</v>
      </c>
      <c r="B65" s="43" t="s">
        <v>251</v>
      </c>
      <c r="C65" s="83" t="s">
        <v>252</v>
      </c>
      <c r="D65" s="40" t="s">
        <v>243</v>
      </c>
      <c r="E65" s="43" t="s">
        <v>253</v>
      </c>
      <c r="F65" s="45" t="s">
        <v>6</v>
      </c>
      <c r="G65" s="43" t="s">
        <v>119</v>
      </c>
      <c r="H65" s="46">
        <v>2027</v>
      </c>
      <c r="I65" s="43" t="s">
        <v>162</v>
      </c>
      <c r="J65" s="43" t="s">
        <v>254</v>
      </c>
      <c r="K65" s="45" t="s">
        <v>120</v>
      </c>
      <c r="L65" s="43" t="s">
        <v>150</v>
      </c>
      <c r="M65" s="73" t="s">
        <v>152</v>
      </c>
      <c r="N65" s="43" t="s">
        <v>112</v>
      </c>
      <c r="O65" s="43" t="s">
        <v>112</v>
      </c>
      <c r="P65" s="43" t="s">
        <v>112</v>
      </c>
      <c r="Q65" s="43" t="s">
        <v>257</v>
      </c>
      <c r="R65" s="45" t="s">
        <v>147</v>
      </c>
      <c r="S65" s="73" t="s">
        <v>248</v>
      </c>
      <c r="T65" s="73">
        <v>963.68</v>
      </c>
      <c r="U65" s="73">
        <v>1.56</v>
      </c>
      <c r="V65" s="54">
        <f t="shared" si="14"/>
        <v>285.63475199999999</v>
      </c>
      <c r="W65" s="45" t="s">
        <v>6</v>
      </c>
    </row>
    <row r="66" spans="1:23" s="41" customFormat="1" ht="88.5" customHeight="1" x14ac:dyDescent="0.25">
      <c r="A66" s="43" t="s">
        <v>187</v>
      </c>
      <c r="B66" s="43" t="s">
        <v>251</v>
      </c>
      <c r="C66" s="83" t="s">
        <v>252</v>
      </c>
      <c r="D66" s="40" t="s">
        <v>243</v>
      </c>
      <c r="E66" s="43" t="s">
        <v>253</v>
      </c>
      <c r="F66" s="45" t="s">
        <v>6</v>
      </c>
      <c r="G66" s="43" t="s">
        <v>119</v>
      </c>
      <c r="H66" s="46">
        <v>2027</v>
      </c>
      <c r="I66" s="43" t="s">
        <v>162</v>
      </c>
      <c r="J66" s="43" t="s">
        <v>255</v>
      </c>
      <c r="K66" s="45" t="s">
        <v>120</v>
      </c>
      <c r="L66" s="43" t="s">
        <v>150</v>
      </c>
      <c r="M66" s="73" t="s">
        <v>152</v>
      </c>
      <c r="N66" s="43" t="s">
        <v>112</v>
      </c>
      <c r="O66" s="43" t="s">
        <v>112</v>
      </c>
      <c r="P66" s="43" t="s">
        <v>112</v>
      </c>
      <c r="Q66" s="43" t="s">
        <v>257</v>
      </c>
      <c r="R66" s="45" t="s">
        <v>147</v>
      </c>
      <c r="S66" s="73" t="s">
        <v>249</v>
      </c>
      <c r="T66" s="73">
        <v>949.02</v>
      </c>
      <c r="U66" s="73">
        <v>1.02</v>
      </c>
      <c r="V66" s="54">
        <f t="shared" si="14"/>
        <v>183.92007599999999</v>
      </c>
      <c r="W66" s="45" t="s">
        <v>6</v>
      </c>
    </row>
    <row r="67" spans="1:23" s="41" customFormat="1" ht="88.5" customHeight="1" x14ac:dyDescent="0.25">
      <c r="A67" s="43" t="s">
        <v>187</v>
      </c>
      <c r="B67" s="43" t="s">
        <v>251</v>
      </c>
      <c r="C67" s="83" t="s">
        <v>252</v>
      </c>
      <c r="D67" s="40" t="s">
        <v>243</v>
      </c>
      <c r="E67" s="43" t="s">
        <v>253</v>
      </c>
      <c r="F67" s="45" t="s">
        <v>6</v>
      </c>
      <c r="G67" s="43" t="s">
        <v>119</v>
      </c>
      <c r="H67" s="46">
        <v>2027</v>
      </c>
      <c r="I67" s="43" t="s">
        <v>162</v>
      </c>
      <c r="J67" s="43" t="s">
        <v>256</v>
      </c>
      <c r="K67" s="45" t="s">
        <v>120</v>
      </c>
      <c r="L67" s="43" t="s">
        <v>150</v>
      </c>
      <c r="M67" s="73" t="s">
        <v>152</v>
      </c>
      <c r="N67" s="43" t="s">
        <v>112</v>
      </c>
      <c r="O67" s="43" t="s">
        <v>112</v>
      </c>
      <c r="P67" s="43" t="s">
        <v>112</v>
      </c>
      <c r="Q67" s="43" t="s">
        <v>257</v>
      </c>
      <c r="R67" s="45" t="s">
        <v>246</v>
      </c>
      <c r="S67" s="73" t="s">
        <v>250</v>
      </c>
      <c r="T67" s="73">
        <v>869.36</v>
      </c>
      <c r="U67" s="73">
        <v>1.04</v>
      </c>
      <c r="V67" s="54">
        <f t="shared" si="14"/>
        <v>171.78553600000001</v>
      </c>
      <c r="W67" s="45" t="s">
        <v>6</v>
      </c>
    </row>
    <row r="68" spans="1:23" s="41" customFormat="1" ht="88.5" customHeight="1" x14ac:dyDescent="0.25">
      <c r="A68" s="43" t="s">
        <v>187</v>
      </c>
      <c r="B68" s="43" t="s">
        <v>251</v>
      </c>
      <c r="C68" s="83" t="s">
        <v>252</v>
      </c>
      <c r="D68" s="44" t="s">
        <v>22</v>
      </c>
      <c r="E68" s="45" t="s">
        <v>6</v>
      </c>
      <c r="F68" s="45" t="s">
        <v>6</v>
      </c>
      <c r="G68" s="45" t="s">
        <v>6</v>
      </c>
      <c r="H68" s="45" t="s">
        <v>6</v>
      </c>
      <c r="I68" s="45" t="s">
        <v>6</v>
      </c>
      <c r="J68" s="45" t="s">
        <v>6</v>
      </c>
      <c r="K68" s="45" t="s">
        <v>6</v>
      </c>
      <c r="L68" s="45" t="s">
        <v>6</v>
      </c>
      <c r="M68" s="45" t="s">
        <v>6</v>
      </c>
      <c r="N68" s="45" t="s">
        <v>6</v>
      </c>
      <c r="O68" s="45" t="s">
        <v>6</v>
      </c>
      <c r="P68" s="45" t="s">
        <v>6</v>
      </c>
      <c r="Q68" s="45" t="s">
        <v>6</v>
      </c>
      <c r="R68" s="45" t="s">
        <v>6</v>
      </c>
      <c r="S68" s="45" t="s">
        <v>6</v>
      </c>
      <c r="T68" s="45" t="s">
        <v>6</v>
      </c>
      <c r="U68" s="45" t="s">
        <v>6</v>
      </c>
      <c r="V68" s="55">
        <f>V64+V65+V66+V67</f>
        <v>740.620364</v>
      </c>
      <c r="W68" s="45" t="s">
        <v>6</v>
      </c>
    </row>
    <row r="69" spans="1:23" s="41" customFormat="1" ht="94.5" customHeight="1" x14ac:dyDescent="0.25">
      <c r="A69" s="43" t="s">
        <v>187</v>
      </c>
      <c r="B69" s="43" t="s">
        <v>238</v>
      </c>
      <c r="C69" s="83" t="s">
        <v>239</v>
      </c>
      <c r="D69" s="73" t="s">
        <v>145</v>
      </c>
      <c r="E69" s="43" t="s">
        <v>245</v>
      </c>
      <c r="F69" s="45" t="s">
        <v>6</v>
      </c>
      <c r="G69" s="43" t="s">
        <v>119</v>
      </c>
      <c r="H69" s="46">
        <v>2027</v>
      </c>
      <c r="I69" s="43" t="s">
        <v>162</v>
      </c>
      <c r="J69" s="43" t="s">
        <v>235</v>
      </c>
      <c r="K69" s="45" t="s">
        <v>120</v>
      </c>
      <c r="L69" s="43" t="s">
        <v>150</v>
      </c>
      <c r="M69" s="73" t="s">
        <v>152</v>
      </c>
      <c r="N69" s="43" t="s">
        <v>112</v>
      </c>
      <c r="O69" s="43" t="s">
        <v>112</v>
      </c>
      <c r="P69" s="43" t="s">
        <v>112</v>
      </c>
      <c r="Q69" s="73">
        <v>1</v>
      </c>
      <c r="R69" s="45" t="s">
        <v>123</v>
      </c>
      <c r="S69" s="73" t="s">
        <v>160</v>
      </c>
      <c r="T69" s="73">
        <v>56.73</v>
      </c>
      <c r="U69" s="73">
        <v>1</v>
      </c>
      <c r="V69" s="54">
        <f t="shared" ref="V69:V72" si="15">N69*Q69*T69*U69*O69*P69</f>
        <v>56.73</v>
      </c>
      <c r="W69" s="45" t="s">
        <v>6</v>
      </c>
    </row>
    <row r="70" spans="1:23" s="41" customFormat="1" ht="94.5" customHeight="1" x14ac:dyDescent="0.25">
      <c r="A70" s="43" t="s">
        <v>187</v>
      </c>
      <c r="B70" s="43" t="s">
        <v>238</v>
      </c>
      <c r="C70" s="83" t="s">
        <v>239</v>
      </c>
      <c r="D70" s="40" t="s">
        <v>243</v>
      </c>
      <c r="E70" s="43" t="s">
        <v>245</v>
      </c>
      <c r="F70" s="45" t="s">
        <v>6</v>
      </c>
      <c r="G70" s="43" t="s">
        <v>119</v>
      </c>
      <c r="H70" s="46">
        <v>2027</v>
      </c>
      <c r="I70" s="43" t="s">
        <v>162</v>
      </c>
      <c r="J70" s="43" t="s">
        <v>240</v>
      </c>
      <c r="K70" s="45" t="s">
        <v>120</v>
      </c>
      <c r="L70" s="43" t="s">
        <v>150</v>
      </c>
      <c r="M70" s="73" t="s">
        <v>152</v>
      </c>
      <c r="N70" s="43" t="s">
        <v>112</v>
      </c>
      <c r="O70" s="43" t="s">
        <v>112</v>
      </c>
      <c r="P70" s="43" t="s">
        <v>112</v>
      </c>
      <c r="Q70" s="43" t="s">
        <v>247</v>
      </c>
      <c r="R70" s="45" t="s">
        <v>147</v>
      </c>
      <c r="S70" s="73" t="s">
        <v>248</v>
      </c>
      <c r="T70" s="73">
        <v>963.68</v>
      </c>
      <c r="U70" s="73">
        <v>1.56</v>
      </c>
      <c r="V70" s="54">
        <f t="shared" si="15"/>
        <v>180.40089599999999</v>
      </c>
      <c r="W70" s="45" t="s">
        <v>6</v>
      </c>
    </row>
    <row r="71" spans="1:23" s="41" customFormat="1" ht="94.5" customHeight="1" x14ac:dyDescent="0.25">
      <c r="A71" s="43" t="s">
        <v>187</v>
      </c>
      <c r="B71" s="43" t="s">
        <v>238</v>
      </c>
      <c r="C71" s="83" t="s">
        <v>239</v>
      </c>
      <c r="D71" s="40" t="s">
        <v>243</v>
      </c>
      <c r="E71" s="43" t="s">
        <v>245</v>
      </c>
      <c r="F71" s="45" t="s">
        <v>6</v>
      </c>
      <c r="G71" s="43" t="s">
        <v>119</v>
      </c>
      <c r="H71" s="46">
        <v>2027</v>
      </c>
      <c r="I71" s="43" t="s">
        <v>162</v>
      </c>
      <c r="J71" s="43" t="s">
        <v>241</v>
      </c>
      <c r="K71" s="45" t="s">
        <v>120</v>
      </c>
      <c r="L71" s="43" t="s">
        <v>150</v>
      </c>
      <c r="M71" s="73" t="s">
        <v>152</v>
      </c>
      <c r="N71" s="43" t="s">
        <v>112</v>
      </c>
      <c r="O71" s="43" t="s">
        <v>112</v>
      </c>
      <c r="P71" s="43" t="s">
        <v>112</v>
      </c>
      <c r="Q71" s="43" t="s">
        <v>247</v>
      </c>
      <c r="R71" s="45" t="s">
        <v>147</v>
      </c>
      <c r="S71" s="73" t="s">
        <v>249</v>
      </c>
      <c r="T71" s="73">
        <v>949.02</v>
      </c>
      <c r="U71" s="73">
        <v>1.02</v>
      </c>
      <c r="V71" s="54">
        <f t="shared" si="15"/>
        <v>116.16004799999999</v>
      </c>
      <c r="W71" s="45" t="s">
        <v>6</v>
      </c>
    </row>
    <row r="72" spans="1:23" s="41" customFormat="1" ht="94.5" customHeight="1" x14ac:dyDescent="0.25">
      <c r="A72" s="43" t="s">
        <v>187</v>
      </c>
      <c r="B72" s="43" t="s">
        <v>238</v>
      </c>
      <c r="C72" s="83" t="s">
        <v>239</v>
      </c>
      <c r="D72" s="40" t="s">
        <v>243</v>
      </c>
      <c r="E72" s="43" t="s">
        <v>245</v>
      </c>
      <c r="F72" s="45" t="s">
        <v>6</v>
      </c>
      <c r="G72" s="43" t="s">
        <v>119</v>
      </c>
      <c r="H72" s="46">
        <v>2027</v>
      </c>
      <c r="I72" s="43" t="s">
        <v>162</v>
      </c>
      <c r="J72" s="43" t="s">
        <v>242</v>
      </c>
      <c r="K72" s="45" t="s">
        <v>120</v>
      </c>
      <c r="L72" s="43" t="s">
        <v>150</v>
      </c>
      <c r="M72" s="73" t="s">
        <v>152</v>
      </c>
      <c r="N72" s="43" t="s">
        <v>112</v>
      </c>
      <c r="O72" s="43" t="s">
        <v>112</v>
      </c>
      <c r="P72" s="43" t="s">
        <v>112</v>
      </c>
      <c r="Q72" s="43" t="s">
        <v>247</v>
      </c>
      <c r="R72" s="45" t="s">
        <v>246</v>
      </c>
      <c r="S72" s="73" t="s">
        <v>250</v>
      </c>
      <c r="T72" s="73">
        <v>869.36</v>
      </c>
      <c r="U72" s="73">
        <v>1.04</v>
      </c>
      <c r="V72" s="54">
        <f t="shared" si="15"/>
        <v>108.496128</v>
      </c>
      <c r="W72" s="45" t="s">
        <v>6</v>
      </c>
    </row>
    <row r="73" spans="1:23" s="41" customFormat="1" ht="94.5" customHeight="1" x14ac:dyDescent="0.25">
      <c r="A73" s="43" t="s">
        <v>187</v>
      </c>
      <c r="B73" s="43" t="s">
        <v>238</v>
      </c>
      <c r="C73" s="83" t="s">
        <v>239</v>
      </c>
      <c r="D73" s="44" t="s">
        <v>22</v>
      </c>
      <c r="E73" s="45" t="s">
        <v>6</v>
      </c>
      <c r="F73" s="45" t="s">
        <v>6</v>
      </c>
      <c r="G73" s="45" t="s">
        <v>6</v>
      </c>
      <c r="H73" s="45" t="s">
        <v>6</v>
      </c>
      <c r="I73" s="45" t="s">
        <v>6</v>
      </c>
      <c r="J73" s="45" t="s">
        <v>6</v>
      </c>
      <c r="K73" s="45" t="s">
        <v>6</v>
      </c>
      <c r="L73" s="45" t="s">
        <v>6</v>
      </c>
      <c r="M73" s="45" t="s">
        <v>6</v>
      </c>
      <c r="N73" s="45" t="s">
        <v>6</v>
      </c>
      <c r="O73" s="45" t="s">
        <v>6</v>
      </c>
      <c r="P73" s="45" t="s">
        <v>6</v>
      </c>
      <c r="Q73" s="45" t="s">
        <v>6</v>
      </c>
      <c r="R73" s="45" t="s">
        <v>6</v>
      </c>
      <c r="S73" s="45" t="s">
        <v>6</v>
      </c>
      <c r="T73" s="45" t="s">
        <v>6</v>
      </c>
      <c r="U73" s="45" t="s">
        <v>6</v>
      </c>
      <c r="V73" s="55">
        <f>V69+V70+V71+V72</f>
        <v>461.78707199999997</v>
      </c>
      <c r="W73" s="45" t="s">
        <v>6</v>
      </c>
    </row>
    <row r="74" spans="1:23" s="41" customFormat="1" ht="87" customHeight="1" x14ac:dyDescent="0.25">
      <c r="A74" s="43" t="s">
        <v>187</v>
      </c>
      <c r="B74" s="43" t="s">
        <v>215</v>
      </c>
      <c r="C74" s="83" t="s">
        <v>216</v>
      </c>
      <c r="D74" s="73" t="s">
        <v>122</v>
      </c>
      <c r="E74" s="43" t="s">
        <v>217</v>
      </c>
      <c r="F74" s="45" t="s">
        <v>6</v>
      </c>
      <c r="G74" s="43" t="s">
        <v>119</v>
      </c>
      <c r="H74" s="46">
        <v>2028</v>
      </c>
      <c r="I74" s="43" t="s">
        <v>126</v>
      </c>
      <c r="J74" s="43" t="s">
        <v>190</v>
      </c>
      <c r="K74" s="45" t="s">
        <v>120</v>
      </c>
      <c r="L74" s="43" t="s">
        <v>150</v>
      </c>
      <c r="M74" s="73" t="s">
        <v>152</v>
      </c>
      <c r="N74" s="43" t="s">
        <v>112</v>
      </c>
      <c r="O74" s="43" t="s">
        <v>112</v>
      </c>
      <c r="P74" s="43" t="s">
        <v>112</v>
      </c>
      <c r="Q74" s="43" t="s">
        <v>219</v>
      </c>
      <c r="R74" s="45" t="s">
        <v>191</v>
      </c>
      <c r="S74" s="73" t="s">
        <v>192</v>
      </c>
      <c r="T74" s="73">
        <v>866.6</v>
      </c>
      <c r="U74" s="73">
        <v>1</v>
      </c>
      <c r="V74" s="54">
        <f t="shared" ref="V74:V82" si="16">N74*Q74*T74*U74*O74*P74</f>
        <v>43.330000000000005</v>
      </c>
      <c r="W74" s="45" t="s">
        <v>6</v>
      </c>
    </row>
    <row r="75" spans="1:23" s="41" customFormat="1" ht="87" customHeight="1" x14ac:dyDescent="0.25">
      <c r="A75" s="43" t="s">
        <v>187</v>
      </c>
      <c r="B75" s="43" t="s">
        <v>215</v>
      </c>
      <c r="C75" s="83" t="s">
        <v>216</v>
      </c>
      <c r="D75" s="30" t="s">
        <v>121</v>
      </c>
      <c r="E75" s="43" t="s">
        <v>217</v>
      </c>
      <c r="F75" s="45" t="s">
        <v>6</v>
      </c>
      <c r="G75" s="43" t="s">
        <v>119</v>
      </c>
      <c r="H75" s="46">
        <v>2028</v>
      </c>
      <c r="I75" s="43" t="s">
        <v>126</v>
      </c>
      <c r="J75" s="43" t="s">
        <v>218</v>
      </c>
      <c r="K75" s="45" t="s">
        <v>120</v>
      </c>
      <c r="L75" s="43" t="s">
        <v>150</v>
      </c>
      <c r="M75" s="73" t="s">
        <v>152</v>
      </c>
      <c r="N75" s="35">
        <v>1</v>
      </c>
      <c r="O75" s="35">
        <v>1</v>
      </c>
      <c r="P75" s="35">
        <v>1</v>
      </c>
      <c r="Q75" s="43" t="s">
        <v>219</v>
      </c>
      <c r="R75" s="45" t="s">
        <v>191</v>
      </c>
      <c r="S75" s="73" t="s">
        <v>220</v>
      </c>
      <c r="T75" s="73">
        <v>2836.51</v>
      </c>
      <c r="U75" s="73">
        <v>1</v>
      </c>
      <c r="V75" s="54">
        <f t="shared" si="16"/>
        <v>141.82550000000001</v>
      </c>
      <c r="W75" s="45" t="s">
        <v>6</v>
      </c>
    </row>
    <row r="76" spans="1:23" s="41" customFormat="1" ht="87" customHeight="1" x14ac:dyDescent="0.25">
      <c r="A76" s="43" t="s">
        <v>187</v>
      </c>
      <c r="B76" s="43" t="s">
        <v>215</v>
      </c>
      <c r="C76" s="83" t="s">
        <v>216</v>
      </c>
      <c r="D76" s="40" t="s">
        <v>127</v>
      </c>
      <c r="E76" s="43" t="s">
        <v>217</v>
      </c>
      <c r="F76" s="45" t="s">
        <v>6</v>
      </c>
      <c r="G76" s="43" t="s">
        <v>119</v>
      </c>
      <c r="H76" s="46">
        <v>2028</v>
      </c>
      <c r="I76" s="43" t="s">
        <v>126</v>
      </c>
      <c r="J76" s="43" t="s">
        <v>221</v>
      </c>
      <c r="K76" s="45" t="s">
        <v>120</v>
      </c>
      <c r="L76" s="43" t="s">
        <v>150</v>
      </c>
      <c r="M76" s="73" t="s">
        <v>152</v>
      </c>
      <c r="N76" s="35">
        <v>1</v>
      </c>
      <c r="O76" s="35">
        <v>1</v>
      </c>
      <c r="P76" s="35">
        <v>1</v>
      </c>
      <c r="Q76" s="43" t="s">
        <v>219</v>
      </c>
      <c r="R76" s="45" t="s">
        <v>142</v>
      </c>
      <c r="S76" s="73" t="s">
        <v>222</v>
      </c>
      <c r="T76" s="73">
        <v>4928</v>
      </c>
      <c r="U76" s="73">
        <v>1.84</v>
      </c>
      <c r="V76" s="54">
        <f t="shared" si="16"/>
        <v>453.37600000000003</v>
      </c>
      <c r="W76" s="45" t="s">
        <v>6</v>
      </c>
    </row>
    <row r="77" spans="1:23" s="41" customFormat="1" ht="87" customHeight="1" x14ac:dyDescent="0.25">
      <c r="A77" s="43" t="s">
        <v>187</v>
      </c>
      <c r="B77" s="43" t="s">
        <v>215</v>
      </c>
      <c r="C77" s="83" t="s">
        <v>216</v>
      </c>
      <c r="D77" s="73" t="s">
        <v>145</v>
      </c>
      <c r="E77" s="73" t="s">
        <v>224</v>
      </c>
      <c r="F77" s="45" t="s">
        <v>6</v>
      </c>
      <c r="G77" s="43" t="s">
        <v>119</v>
      </c>
      <c r="H77" s="46">
        <v>2028</v>
      </c>
      <c r="I77" s="43" t="s">
        <v>126</v>
      </c>
      <c r="J77" s="43" t="s">
        <v>235</v>
      </c>
      <c r="K77" s="45" t="s">
        <v>120</v>
      </c>
      <c r="L77" s="43" t="s">
        <v>150</v>
      </c>
      <c r="M77" s="73" t="s">
        <v>152</v>
      </c>
      <c r="N77" s="35">
        <v>1</v>
      </c>
      <c r="O77" s="35">
        <v>1</v>
      </c>
      <c r="P77" s="35">
        <v>1</v>
      </c>
      <c r="Q77" s="35">
        <v>1</v>
      </c>
      <c r="R77" s="45" t="s">
        <v>123</v>
      </c>
      <c r="S77" s="73" t="s">
        <v>223</v>
      </c>
      <c r="T77" s="73">
        <v>4255.01</v>
      </c>
      <c r="U77" s="73">
        <v>1</v>
      </c>
      <c r="V77" s="54">
        <f t="shared" si="16"/>
        <v>4255.01</v>
      </c>
      <c r="W77" s="45" t="s">
        <v>6</v>
      </c>
    </row>
    <row r="78" spans="1:23" s="41" customFormat="1" ht="87" customHeight="1" x14ac:dyDescent="0.25">
      <c r="A78" s="43" t="s">
        <v>187</v>
      </c>
      <c r="B78" s="43" t="s">
        <v>215</v>
      </c>
      <c r="C78" s="83" t="s">
        <v>216</v>
      </c>
      <c r="D78" s="40" t="s">
        <v>244</v>
      </c>
      <c r="E78" s="73" t="s">
        <v>224</v>
      </c>
      <c r="F78" s="45" t="s">
        <v>6</v>
      </c>
      <c r="G78" s="43" t="s">
        <v>119</v>
      </c>
      <c r="H78" s="46">
        <v>2028</v>
      </c>
      <c r="I78" s="43" t="s">
        <v>126</v>
      </c>
      <c r="J78" s="43" t="s">
        <v>225</v>
      </c>
      <c r="K78" s="45" t="s">
        <v>120</v>
      </c>
      <c r="L78" s="43" t="s">
        <v>150</v>
      </c>
      <c r="M78" s="73" t="s">
        <v>152</v>
      </c>
      <c r="N78" s="35">
        <v>1</v>
      </c>
      <c r="O78" s="35">
        <v>1</v>
      </c>
      <c r="P78" s="35">
        <v>1</v>
      </c>
      <c r="Q78" s="43" t="s">
        <v>230</v>
      </c>
      <c r="R78" s="45" t="s">
        <v>228</v>
      </c>
      <c r="S78" s="73" t="s">
        <v>232</v>
      </c>
      <c r="T78" s="73">
        <v>37.99</v>
      </c>
      <c r="U78" s="73">
        <v>1.43</v>
      </c>
      <c r="V78" s="54">
        <f t="shared" si="16"/>
        <v>6752.68451</v>
      </c>
      <c r="W78" s="45" t="s">
        <v>6</v>
      </c>
    </row>
    <row r="79" spans="1:23" s="41" customFormat="1" ht="87" customHeight="1" x14ac:dyDescent="0.25">
      <c r="A79" s="43" t="s">
        <v>187</v>
      </c>
      <c r="B79" s="43" t="s">
        <v>215</v>
      </c>
      <c r="C79" s="83" t="s">
        <v>216</v>
      </c>
      <c r="D79" s="40" t="s">
        <v>244</v>
      </c>
      <c r="E79" s="73" t="s">
        <v>224</v>
      </c>
      <c r="F79" s="45" t="s">
        <v>6</v>
      </c>
      <c r="G79" s="43" t="s">
        <v>119</v>
      </c>
      <c r="H79" s="46">
        <v>2028</v>
      </c>
      <c r="I79" s="43" t="s">
        <v>126</v>
      </c>
      <c r="J79" s="43" t="s">
        <v>226</v>
      </c>
      <c r="K79" s="45" t="s">
        <v>120</v>
      </c>
      <c r="L79" s="43" t="s">
        <v>150</v>
      </c>
      <c r="M79" s="73" t="s">
        <v>152</v>
      </c>
      <c r="N79" s="35">
        <v>1</v>
      </c>
      <c r="O79" s="35">
        <v>1</v>
      </c>
      <c r="P79" s="35">
        <v>1</v>
      </c>
      <c r="Q79" s="43" t="s">
        <v>230</v>
      </c>
      <c r="R79" s="45" t="s">
        <v>228</v>
      </c>
      <c r="S79" s="73" t="s">
        <v>233</v>
      </c>
      <c r="T79" s="73">
        <v>24.86</v>
      </c>
      <c r="U79" s="73">
        <v>1.02</v>
      </c>
      <c r="V79" s="54">
        <f t="shared" si="16"/>
        <v>3151.8999600000002</v>
      </c>
      <c r="W79" s="45" t="s">
        <v>6</v>
      </c>
    </row>
    <row r="80" spans="1:23" s="41" customFormat="1" ht="87" customHeight="1" x14ac:dyDescent="0.25">
      <c r="A80" s="43" t="s">
        <v>187</v>
      </c>
      <c r="B80" s="43" t="s">
        <v>215</v>
      </c>
      <c r="C80" s="83" t="s">
        <v>216</v>
      </c>
      <c r="D80" s="40" t="s">
        <v>244</v>
      </c>
      <c r="E80" s="73" t="s">
        <v>224</v>
      </c>
      <c r="F80" s="45" t="s">
        <v>6</v>
      </c>
      <c r="G80" s="43" t="s">
        <v>119</v>
      </c>
      <c r="H80" s="46">
        <v>2028</v>
      </c>
      <c r="I80" s="43" t="s">
        <v>126</v>
      </c>
      <c r="J80" s="43" t="s">
        <v>227</v>
      </c>
      <c r="K80" s="45" t="s">
        <v>120</v>
      </c>
      <c r="L80" s="43" t="s">
        <v>150</v>
      </c>
      <c r="M80" s="73" t="s">
        <v>152</v>
      </c>
      <c r="N80" s="35">
        <v>1</v>
      </c>
      <c r="O80" s="35">
        <v>1</v>
      </c>
      <c r="P80" s="35">
        <v>1</v>
      </c>
      <c r="Q80" s="43" t="s">
        <v>231</v>
      </c>
      <c r="R80" s="45" t="s">
        <v>229</v>
      </c>
      <c r="S80" s="73" t="s">
        <v>234</v>
      </c>
      <c r="T80" s="73">
        <v>1599.54</v>
      </c>
      <c r="U80" s="73">
        <v>1.04</v>
      </c>
      <c r="V80" s="54">
        <f t="shared" si="16"/>
        <v>29111.628000000001</v>
      </c>
      <c r="W80" s="45" t="s">
        <v>6</v>
      </c>
    </row>
    <row r="81" spans="1:23" s="41" customFormat="1" ht="87" customHeight="1" x14ac:dyDescent="0.25">
      <c r="A81" s="43" t="s">
        <v>187</v>
      </c>
      <c r="B81" s="43" t="s">
        <v>215</v>
      </c>
      <c r="C81" s="83" t="s">
        <v>216</v>
      </c>
      <c r="D81" s="73" t="s">
        <v>145</v>
      </c>
      <c r="E81" s="73" t="s">
        <v>224</v>
      </c>
      <c r="F81" s="45" t="s">
        <v>6</v>
      </c>
      <c r="G81" s="43" t="s">
        <v>119</v>
      </c>
      <c r="H81" s="46">
        <v>2028</v>
      </c>
      <c r="I81" s="43" t="s">
        <v>126</v>
      </c>
      <c r="J81" s="43" t="s">
        <v>235</v>
      </c>
      <c r="K81" s="45" t="s">
        <v>120</v>
      </c>
      <c r="L81" s="43" t="s">
        <v>150</v>
      </c>
      <c r="M81" s="73" t="s">
        <v>152</v>
      </c>
      <c r="N81" s="43" t="s">
        <v>112</v>
      </c>
      <c r="O81" s="43" t="s">
        <v>112</v>
      </c>
      <c r="P81" s="43" t="s">
        <v>112</v>
      </c>
      <c r="Q81" s="43" t="s">
        <v>112</v>
      </c>
      <c r="R81" s="36" t="s">
        <v>123</v>
      </c>
      <c r="S81" s="73" t="s">
        <v>184</v>
      </c>
      <c r="T81" s="73">
        <v>425.5</v>
      </c>
      <c r="U81" s="73">
        <v>1</v>
      </c>
      <c r="V81" s="54">
        <f t="shared" si="16"/>
        <v>425.5</v>
      </c>
      <c r="W81" s="45" t="s">
        <v>6</v>
      </c>
    </row>
    <row r="82" spans="1:23" s="41" customFormat="1" ht="87" customHeight="1" x14ac:dyDescent="0.25">
      <c r="A82" s="43" t="s">
        <v>187</v>
      </c>
      <c r="B82" s="43" t="s">
        <v>215</v>
      </c>
      <c r="C82" s="83" t="s">
        <v>216</v>
      </c>
      <c r="D82" s="40" t="s">
        <v>244</v>
      </c>
      <c r="E82" s="73" t="s">
        <v>224</v>
      </c>
      <c r="F82" s="45" t="s">
        <v>6</v>
      </c>
      <c r="G82" s="43" t="s">
        <v>119</v>
      </c>
      <c r="H82" s="46">
        <v>2028</v>
      </c>
      <c r="I82" s="43" t="s">
        <v>126</v>
      </c>
      <c r="J82" s="43" t="s">
        <v>237</v>
      </c>
      <c r="K82" s="45" t="s">
        <v>120</v>
      </c>
      <c r="L82" s="43" t="s">
        <v>150</v>
      </c>
      <c r="M82" s="73" t="s">
        <v>152</v>
      </c>
      <c r="N82" s="43" t="s">
        <v>112</v>
      </c>
      <c r="O82" s="43" t="s">
        <v>112</v>
      </c>
      <c r="P82" s="43" t="s">
        <v>112</v>
      </c>
      <c r="Q82" s="43" t="s">
        <v>112</v>
      </c>
      <c r="R82" s="36" t="s">
        <v>123</v>
      </c>
      <c r="S82" s="73" t="s">
        <v>236</v>
      </c>
      <c r="T82" s="73">
        <v>2823.47</v>
      </c>
      <c r="U82" s="73">
        <v>1</v>
      </c>
      <c r="V82" s="54">
        <f t="shared" si="16"/>
        <v>2823.47</v>
      </c>
      <c r="W82" s="45" t="s">
        <v>6</v>
      </c>
    </row>
    <row r="83" spans="1:23" s="41" customFormat="1" ht="87" customHeight="1" x14ac:dyDescent="0.25">
      <c r="A83" s="43" t="s">
        <v>187</v>
      </c>
      <c r="B83" s="43" t="s">
        <v>215</v>
      </c>
      <c r="C83" s="83" t="s">
        <v>216</v>
      </c>
      <c r="D83" s="44" t="s">
        <v>22</v>
      </c>
      <c r="E83" s="45" t="s">
        <v>6</v>
      </c>
      <c r="F83" s="45" t="s">
        <v>6</v>
      </c>
      <c r="G83" s="45" t="s">
        <v>6</v>
      </c>
      <c r="H83" s="45" t="s">
        <v>6</v>
      </c>
      <c r="I83" s="45" t="s">
        <v>6</v>
      </c>
      <c r="J83" s="45" t="s">
        <v>6</v>
      </c>
      <c r="K83" s="45" t="s">
        <v>6</v>
      </c>
      <c r="L83" s="45" t="s">
        <v>6</v>
      </c>
      <c r="M83" s="45" t="s">
        <v>6</v>
      </c>
      <c r="N83" s="45" t="s">
        <v>6</v>
      </c>
      <c r="O83" s="45" t="s">
        <v>6</v>
      </c>
      <c r="P83" s="45" t="s">
        <v>6</v>
      </c>
      <c r="Q83" s="45" t="s">
        <v>6</v>
      </c>
      <c r="R83" s="45" t="s">
        <v>6</v>
      </c>
      <c r="S83" s="45" t="s">
        <v>6</v>
      </c>
      <c r="T83" s="45" t="s">
        <v>6</v>
      </c>
      <c r="U83" s="45" t="s">
        <v>6</v>
      </c>
      <c r="V83" s="55">
        <f>V74+V75+V76+V77+V78+V79+V80+V81+V82</f>
        <v>47158.723970000006</v>
      </c>
      <c r="W83" s="45" t="s">
        <v>6</v>
      </c>
    </row>
    <row r="84" spans="1:23" s="41" customFormat="1" ht="79.5" customHeight="1" x14ac:dyDescent="0.25">
      <c r="A84" s="43" t="s">
        <v>187</v>
      </c>
      <c r="B84" s="43" t="s">
        <v>188</v>
      </c>
      <c r="C84" s="83" t="s">
        <v>189</v>
      </c>
      <c r="D84" s="42" t="s">
        <v>130</v>
      </c>
      <c r="E84" s="43" t="s">
        <v>194</v>
      </c>
      <c r="F84" s="45" t="s">
        <v>6</v>
      </c>
      <c r="G84" s="43" t="s">
        <v>195</v>
      </c>
      <c r="H84" s="43" t="s">
        <v>196</v>
      </c>
      <c r="I84" s="43" t="s">
        <v>197</v>
      </c>
      <c r="J84" s="43" t="s">
        <v>198</v>
      </c>
      <c r="K84" s="45" t="s">
        <v>120</v>
      </c>
      <c r="L84" s="43" t="s">
        <v>150</v>
      </c>
      <c r="M84" s="73" t="s">
        <v>152</v>
      </c>
      <c r="N84" s="43" t="s">
        <v>112</v>
      </c>
      <c r="O84" s="43" t="s">
        <v>112</v>
      </c>
      <c r="P84" s="43" t="s">
        <v>112</v>
      </c>
      <c r="Q84" s="43" t="s">
        <v>112</v>
      </c>
      <c r="R84" s="73" t="s">
        <v>123</v>
      </c>
      <c r="S84" s="73" t="s">
        <v>205</v>
      </c>
      <c r="T84" s="73">
        <v>35458.43</v>
      </c>
      <c r="U84" s="73">
        <v>1</v>
      </c>
      <c r="V84" s="54">
        <f t="shared" ref="V84:V89" si="17">N84*Q84*T84*U84*O84*P84</f>
        <v>35458.43</v>
      </c>
      <c r="W84" s="45" t="s">
        <v>6</v>
      </c>
    </row>
    <row r="85" spans="1:23" s="41" customFormat="1" ht="79.5" customHeight="1" x14ac:dyDescent="0.25">
      <c r="A85" s="43" t="s">
        <v>187</v>
      </c>
      <c r="B85" s="43" t="s">
        <v>188</v>
      </c>
      <c r="C85" s="83" t="s">
        <v>189</v>
      </c>
      <c r="D85" s="40" t="s">
        <v>124</v>
      </c>
      <c r="E85" s="43" t="s">
        <v>194</v>
      </c>
      <c r="F85" s="45" t="s">
        <v>6</v>
      </c>
      <c r="G85" s="43" t="s">
        <v>195</v>
      </c>
      <c r="H85" s="43" t="s">
        <v>196</v>
      </c>
      <c r="I85" s="43" t="s">
        <v>197</v>
      </c>
      <c r="J85" s="43" t="s">
        <v>199</v>
      </c>
      <c r="K85" s="45" t="s">
        <v>120</v>
      </c>
      <c r="L85" s="43" t="s">
        <v>150</v>
      </c>
      <c r="M85" s="73" t="s">
        <v>152</v>
      </c>
      <c r="N85" s="43" t="s">
        <v>112</v>
      </c>
      <c r="O85" s="43" t="s">
        <v>112</v>
      </c>
      <c r="P85" s="43" t="s">
        <v>112</v>
      </c>
      <c r="Q85" s="43" t="s">
        <v>211</v>
      </c>
      <c r="R85" s="45" t="s">
        <v>204</v>
      </c>
      <c r="S85" s="73" t="s">
        <v>209</v>
      </c>
      <c r="T85" s="73">
        <v>40047.11</v>
      </c>
      <c r="U85" s="73">
        <v>1.45</v>
      </c>
      <c r="V85" s="54">
        <f t="shared" si="17"/>
        <v>116136.61899999999</v>
      </c>
      <c r="W85" s="45" t="s">
        <v>6</v>
      </c>
    </row>
    <row r="86" spans="1:23" s="41" customFormat="1" ht="79.5" customHeight="1" x14ac:dyDescent="0.25">
      <c r="A86" s="43" t="s">
        <v>187</v>
      </c>
      <c r="B86" s="43" t="s">
        <v>188</v>
      </c>
      <c r="C86" s="83" t="s">
        <v>189</v>
      </c>
      <c r="D86" s="40" t="s">
        <v>124</v>
      </c>
      <c r="E86" s="43" t="s">
        <v>194</v>
      </c>
      <c r="F86" s="45" t="s">
        <v>6</v>
      </c>
      <c r="G86" s="43" t="s">
        <v>195</v>
      </c>
      <c r="H86" s="43" t="s">
        <v>196</v>
      </c>
      <c r="I86" s="43" t="s">
        <v>197</v>
      </c>
      <c r="J86" s="43" t="s">
        <v>200</v>
      </c>
      <c r="K86" s="45" t="s">
        <v>120</v>
      </c>
      <c r="L86" s="43" t="s">
        <v>150</v>
      </c>
      <c r="M86" s="73" t="s">
        <v>152</v>
      </c>
      <c r="N86" s="43" t="s">
        <v>112</v>
      </c>
      <c r="O86" s="43" t="s">
        <v>112</v>
      </c>
      <c r="P86" s="43" t="s">
        <v>112</v>
      </c>
      <c r="Q86" s="43" t="s">
        <v>212</v>
      </c>
      <c r="R86" s="45" t="s">
        <v>204</v>
      </c>
      <c r="S86" s="73" t="s">
        <v>206</v>
      </c>
      <c r="T86" s="73">
        <v>27469.919999999998</v>
      </c>
      <c r="U86" s="73">
        <v>1.51</v>
      </c>
      <c r="V86" s="54">
        <f t="shared" si="17"/>
        <v>207397.89599999998</v>
      </c>
      <c r="W86" s="45" t="s">
        <v>6</v>
      </c>
    </row>
    <row r="87" spans="1:23" s="41" customFormat="1" ht="79.5" customHeight="1" x14ac:dyDescent="0.25">
      <c r="A87" s="43" t="s">
        <v>187</v>
      </c>
      <c r="B87" s="43" t="s">
        <v>188</v>
      </c>
      <c r="C87" s="83" t="s">
        <v>189</v>
      </c>
      <c r="D87" s="40" t="s">
        <v>124</v>
      </c>
      <c r="E87" s="43" t="s">
        <v>194</v>
      </c>
      <c r="F87" s="45" t="s">
        <v>6</v>
      </c>
      <c r="G87" s="43" t="s">
        <v>195</v>
      </c>
      <c r="H87" s="43" t="s">
        <v>196</v>
      </c>
      <c r="I87" s="43" t="s">
        <v>197</v>
      </c>
      <c r="J87" s="43" t="s">
        <v>201</v>
      </c>
      <c r="K87" s="45" t="s">
        <v>120</v>
      </c>
      <c r="L87" s="43" t="s">
        <v>150</v>
      </c>
      <c r="M87" s="73" t="s">
        <v>152</v>
      </c>
      <c r="N87" s="43" t="s">
        <v>112</v>
      </c>
      <c r="O87" s="43" t="s">
        <v>112</v>
      </c>
      <c r="P87" s="43" t="s">
        <v>112</v>
      </c>
      <c r="Q87" s="43" t="s">
        <v>213</v>
      </c>
      <c r="R87" s="45" t="s">
        <v>204</v>
      </c>
      <c r="S87" s="73" t="s">
        <v>207</v>
      </c>
      <c r="T87" s="73">
        <v>2222.1</v>
      </c>
      <c r="U87" s="73">
        <v>1.51</v>
      </c>
      <c r="V87" s="54">
        <f t="shared" si="17"/>
        <v>40264.451999999997</v>
      </c>
      <c r="W87" s="45" t="s">
        <v>6</v>
      </c>
    </row>
    <row r="88" spans="1:23" s="41" customFormat="1" ht="79.5" customHeight="1" x14ac:dyDescent="0.25">
      <c r="A88" s="43" t="s">
        <v>187</v>
      </c>
      <c r="B88" s="43" t="s">
        <v>188</v>
      </c>
      <c r="C88" s="83" t="s">
        <v>189</v>
      </c>
      <c r="D88" s="40" t="s">
        <v>124</v>
      </c>
      <c r="E88" s="43" t="s">
        <v>194</v>
      </c>
      <c r="F88" s="45" t="s">
        <v>6</v>
      </c>
      <c r="G88" s="43" t="s">
        <v>195</v>
      </c>
      <c r="H88" s="43" t="s">
        <v>196</v>
      </c>
      <c r="I88" s="43" t="s">
        <v>197</v>
      </c>
      <c r="J88" s="43" t="s">
        <v>202</v>
      </c>
      <c r="K88" s="45" t="s">
        <v>120</v>
      </c>
      <c r="L88" s="43" t="s">
        <v>150</v>
      </c>
      <c r="M88" s="73" t="s">
        <v>152</v>
      </c>
      <c r="N88" s="43" t="s">
        <v>112</v>
      </c>
      <c r="O88" s="43" t="s">
        <v>112</v>
      </c>
      <c r="P88" s="43" t="s">
        <v>112</v>
      </c>
      <c r="Q88" s="43" t="s">
        <v>211</v>
      </c>
      <c r="R88" s="45" t="s">
        <v>125</v>
      </c>
      <c r="S88" s="73" t="s">
        <v>208</v>
      </c>
      <c r="T88" s="73">
        <v>449.58</v>
      </c>
      <c r="U88" s="73">
        <v>1.73</v>
      </c>
      <c r="V88" s="54">
        <f t="shared" si="17"/>
        <v>1555.5467999999998</v>
      </c>
      <c r="W88" s="45" t="s">
        <v>6</v>
      </c>
    </row>
    <row r="89" spans="1:23" s="41" customFormat="1" ht="79.5" customHeight="1" x14ac:dyDescent="0.25">
      <c r="A89" s="43" t="s">
        <v>187</v>
      </c>
      <c r="B89" s="43" t="s">
        <v>188</v>
      </c>
      <c r="C89" s="83" t="s">
        <v>189</v>
      </c>
      <c r="D89" s="40" t="s">
        <v>124</v>
      </c>
      <c r="E89" s="43" t="s">
        <v>194</v>
      </c>
      <c r="F89" s="45" t="s">
        <v>6</v>
      </c>
      <c r="G89" s="43" t="s">
        <v>195</v>
      </c>
      <c r="H89" s="43" t="s">
        <v>196</v>
      </c>
      <c r="I89" s="43" t="s">
        <v>197</v>
      </c>
      <c r="J89" s="43" t="s">
        <v>203</v>
      </c>
      <c r="K89" s="45" t="s">
        <v>120</v>
      </c>
      <c r="L89" s="43" t="s">
        <v>150</v>
      </c>
      <c r="M89" s="73" t="s">
        <v>152</v>
      </c>
      <c r="N89" s="43" t="s">
        <v>112</v>
      </c>
      <c r="O89" s="43" t="s">
        <v>112</v>
      </c>
      <c r="P89" s="43" t="s">
        <v>112</v>
      </c>
      <c r="Q89" s="43" t="s">
        <v>211</v>
      </c>
      <c r="R89" s="45" t="s">
        <v>204</v>
      </c>
      <c r="S89" s="73" t="s">
        <v>210</v>
      </c>
      <c r="T89" s="73">
        <v>1058.83</v>
      </c>
      <c r="U89" s="73">
        <v>1.76</v>
      </c>
      <c r="V89" s="54">
        <f t="shared" si="17"/>
        <v>3727.0816</v>
      </c>
      <c r="W89" s="45" t="s">
        <v>6</v>
      </c>
    </row>
    <row r="90" spans="1:23" s="41" customFormat="1" ht="79.5" customHeight="1" x14ac:dyDescent="0.25">
      <c r="A90" s="43" t="s">
        <v>187</v>
      </c>
      <c r="B90" s="43" t="s">
        <v>188</v>
      </c>
      <c r="C90" s="83" t="s">
        <v>189</v>
      </c>
      <c r="D90" s="44" t="s">
        <v>22</v>
      </c>
      <c r="E90" s="45" t="s">
        <v>6</v>
      </c>
      <c r="F90" s="45" t="s">
        <v>6</v>
      </c>
      <c r="G90" s="45" t="s">
        <v>6</v>
      </c>
      <c r="H90" s="45" t="s">
        <v>6</v>
      </c>
      <c r="I90" s="45" t="s">
        <v>6</v>
      </c>
      <c r="J90" s="45" t="s">
        <v>6</v>
      </c>
      <c r="K90" s="45" t="s">
        <v>6</v>
      </c>
      <c r="L90" s="45" t="s">
        <v>6</v>
      </c>
      <c r="M90" s="45" t="s">
        <v>6</v>
      </c>
      <c r="N90" s="45" t="s">
        <v>6</v>
      </c>
      <c r="O90" s="45" t="s">
        <v>6</v>
      </c>
      <c r="P90" s="45" t="s">
        <v>6</v>
      </c>
      <c r="Q90" s="45" t="s">
        <v>6</v>
      </c>
      <c r="R90" s="45" t="s">
        <v>6</v>
      </c>
      <c r="S90" s="45" t="s">
        <v>6</v>
      </c>
      <c r="T90" s="45" t="s">
        <v>6</v>
      </c>
      <c r="U90" s="45" t="s">
        <v>6</v>
      </c>
      <c r="V90" s="55">
        <f>V84+V85+V86+V87+V88+V89</f>
        <v>404540.02539999993</v>
      </c>
      <c r="W90" s="45" t="s">
        <v>6</v>
      </c>
    </row>
    <row r="91" spans="1:23" s="97" customFormat="1" ht="108.75" customHeight="1" x14ac:dyDescent="0.25">
      <c r="A91" s="92" t="s">
        <v>128</v>
      </c>
      <c r="B91" s="92" t="s">
        <v>179</v>
      </c>
      <c r="C91" s="93" t="s">
        <v>180</v>
      </c>
      <c r="D91" s="94" t="s">
        <v>540</v>
      </c>
      <c r="E91" s="92" t="s">
        <v>181</v>
      </c>
      <c r="F91" s="95" t="s">
        <v>6</v>
      </c>
      <c r="G91" s="92" t="s">
        <v>119</v>
      </c>
      <c r="H91" s="92" t="s">
        <v>513</v>
      </c>
      <c r="I91" s="92" t="s">
        <v>126</v>
      </c>
      <c r="J91" s="92" t="s">
        <v>155</v>
      </c>
      <c r="K91" s="95" t="s">
        <v>120</v>
      </c>
      <c r="L91" s="92" t="s">
        <v>150</v>
      </c>
      <c r="M91" s="94" t="s">
        <v>152</v>
      </c>
      <c r="N91" s="92" t="s">
        <v>112</v>
      </c>
      <c r="O91" s="92" t="s">
        <v>112</v>
      </c>
      <c r="P91" s="92" t="s">
        <v>112</v>
      </c>
      <c r="Q91" s="92" t="s">
        <v>162</v>
      </c>
      <c r="R91" s="95" t="s">
        <v>538</v>
      </c>
      <c r="S91" s="94" t="s">
        <v>539</v>
      </c>
      <c r="T91" s="94">
        <v>795.69</v>
      </c>
      <c r="U91" s="94">
        <v>1</v>
      </c>
      <c r="V91" s="96">
        <f t="shared" ref="V91" si="18">N91*Q91*T91*U91*O91*P91</f>
        <v>318.27600000000007</v>
      </c>
      <c r="W91" s="95" t="s">
        <v>6</v>
      </c>
    </row>
    <row r="92" spans="1:23" s="97" customFormat="1" ht="108.75" customHeight="1" x14ac:dyDescent="0.25">
      <c r="A92" s="92" t="s">
        <v>128</v>
      </c>
      <c r="B92" s="92" t="s">
        <v>179</v>
      </c>
      <c r="C92" s="93" t="s">
        <v>180</v>
      </c>
      <c r="D92" s="94" t="s">
        <v>541</v>
      </c>
      <c r="E92" s="92" t="s">
        <v>545</v>
      </c>
      <c r="F92" s="95" t="s">
        <v>6</v>
      </c>
      <c r="G92" s="92" t="s">
        <v>119</v>
      </c>
      <c r="H92" s="92" t="s">
        <v>513</v>
      </c>
      <c r="I92" s="92" t="s">
        <v>126</v>
      </c>
      <c r="J92" s="92" t="s">
        <v>155</v>
      </c>
      <c r="K92" s="95" t="s">
        <v>120</v>
      </c>
      <c r="L92" s="92" t="s">
        <v>150</v>
      </c>
      <c r="M92" s="94" t="s">
        <v>152</v>
      </c>
      <c r="N92" s="92" t="s">
        <v>112</v>
      </c>
      <c r="O92" s="92" t="s">
        <v>112</v>
      </c>
      <c r="P92" s="92" t="s">
        <v>112</v>
      </c>
      <c r="Q92" s="92" t="s">
        <v>112</v>
      </c>
      <c r="R92" s="109" t="s">
        <v>191</v>
      </c>
      <c r="S92" s="109" t="s">
        <v>542</v>
      </c>
      <c r="T92" s="94">
        <v>866.6</v>
      </c>
      <c r="U92" s="94">
        <v>1</v>
      </c>
      <c r="V92" s="96">
        <f t="shared" ref="V92:V100" si="19">N92*Q92*T92*U92*O92*P92</f>
        <v>866.6</v>
      </c>
      <c r="W92" s="95" t="s">
        <v>6</v>
      </c>
    </row>
    <row r="93" spans="1:23" s="97" customFormat="1" ht="108.75" customHeight="1" x14ac:dyDescent="0.25">
      <c r="A93" s="92" t="s">
        <v>128</v>
      </c>
      <c r="B93" s="92" t="s">
        <v>179</v>
      </c>
      <c r="C93" s="93" t="s">
        <v>180</v>
      </c>
      <c r="D93" s="94" t="s">
        <v>544</v>
      </c>
      <c r="E93" s="92" t="s">
        <v>546</v>
      </c>
      <c r="F93" s="95" t="s">
        <v>6</v>
      </c>
      <c r="G93" s="92" t="s">
        <v>119</v>
      </c>
      <c r="H93" s="92" t="s">
        <v>513</v>
      </c>
      <c r="I93" s="92" t="s">
        <v>126</v>
      </c>
      <c r="J93" s="92" t="s">
        <v>155</v>
      </c>
      <c r="K93" s="95" t="s">
        <v>120</v>
      </c>
      <c r="L93" s="92" t="s">
        <v>150</v>
      </c>
      <c r="M93" s="94" t="s">
        <v>152</v>
      </c>
      <c r="N93" s="92" t="s">
        <v>112</v>
      </c>
      <c r="O93" s="92" t="s">
        <v>112</v>
      </c>
      <c r="P93" s="92" t="s">
        <v>112</v>
      </c>
      <c r="Q93" s="99">
        <v>1</v>
      </c>
      <c r="R93" s="109" t="s">
        <v>123</v>
      </c>
      <c r="S93" s="109" t="s">
        <v>543</v>
      </c>
      <c r="T93" s="94">
        <v>4255.01</v>
      </c>
      <c r="U93" s="94">
        <v>1</v>
      </c>
      <c r="V93" s="96">
        <f t="shared" si="19"/>
        <v>4255.01</v>
      </c>
      <c r="W93" s="95" t="s">
        <v>6</v>
      </c>
    </row>
    <row r="94" spans="1:23" s="97" customFormat="1" ht="138.75" customHeight="1" x14ac:dyDescent="0.25">
      <c r="A94" s="92" t="s">
        <v>128</v>
      </c>
      <c r="B94" s="92" t="s">
        <v>179</v>
      </c>
      <c r="C94" s="93" t="s">
        <v>180</v>
      </c>
      <c r="D94" s="110" t="s">
        <v>183</v>
      </c>
      <c r="E94" s="92" t="s">
        <v>546</v>
      </c>
      <c r="F94" s="95" t="s">
        <v>6</v>
      </c>
      <c r="G94" s="92" t="s">
        <v>119</v>
      </c>
      <c r="H94" s="92" t="s">
        <v>513</v>
      </c>
      <c r="I94" s="92" t="s">
        <v>126</v>
      </c>
      <c r="J94" s="92" t="s">
        <v>546</v>
      </c>
      <c r="K94" s="95" t="s">
        <v>120</v>
      </c>
      <c r="L94" s="92" t="s">
        <v>150</v>
      </c>
      <c r="M94" s="94" t="s">
        <v>152</v>
      </c>
      <c r="N94" s="92" t="s">
        <v>112</v>
      </c>
      <c r="O94" s="92" t="s">
        <v>112</v>
      </c>
      <c r="P94" s="92" t="s">
        <v>112</v>
      </c>
      <c r="Q94" s="99">
        <v>1</v>
      </c>
      <c r="R94" s="111" t="s">
        <v>125</v>
      </c>
      <c r="S94" s="109" t="s">
        <v>547</v>
      </c>
      <c r="T94" s="94">
        <v>12744.04</v>
      </c>
      <c r="U94" s="94">
        <v>1.45</v>
      </c>
      <c r="V94" s="96">
        <f t="shared" si="19"/>
        <v>18478.858</v>
      </c>
      <c r="W94" s="95" t="s">
        <v>6</v>
      </c>
    </row>
    <row r="95" spans="1:23" s="97" customFormat="1" ht="147" customHeight="1" x14ac:dyDescent="0.25">
      <c r="A95" s="92" t="s">
        <v>128</v>
      </c>
      <c r="B95" s="92" t="s">
        <v>179</v>
      </c>
      <c r="C95" s="93" t="s">
        <v>180</v>
      </c>
      <c r="D95" s="94" t="s">
        <v>550</v>
      </c>
      <c r="E95" s="92" t="s">
        <v>181</v>
      </c>
      <c r="F95" s="95" t="s">
        <v>6</v>
      </c>
      <c r="G95" s="92" t="s">
        <v>119</v>
      </c>
      <c r="H95" s="92" t="s">
        <v>513</v>
      </c>
      <c r="I95" s="92" t="s">
        <v>126</v>
      </c>
      <c r="J95" s="92" t="s">
        <v>548</v>
      </c>
      <c r="K95" s="95" t="s">
        <v>120</v>
      </c>
      <c r="L95" s="92" t="s">
        <v>150</v>
      </c>
      <c r="M95" s="94" t="s">
        <v>152</v>
      </c>
      <c r="N95" s="92" t="s">
        <v>112</v>
      </c>
      <c r="O95" s="92" t="s">
        <v>112</v>
      </c>
      <c r="P95" s="92" t="s">
        <v>112</v>
      </c>
      <c r="Q95" s="92" t="s">
        <v>112</v>
      </c>
      <c r="R95" s="111" t="s">
        <v>125</v>
      </c>
      <c r="S95" s="109" t="s">
        <v>549</v>
      </c>
      <c r="T95" s="94">
        <v>373.79</v>
      </c>
      <c r="U95" s="94">
        <v>1.73</v>
      </c>
      <c r="V95" s="96">
        <f t="shared" si="19"/>
        <v>646.6567</v>
      </c>
      <c r="W95" s="95" t="s">
        <v>6</v>
      </c>
    </row>
    <row r="96" spans="1:23" s="97" customFormat="1" ht="108.75" customHeight="1" x14ac:dyDescent="0.25">
      <c r="A96" s="92" t="s">
        <v>128</v>
      </c>
      <c r="B96" s="92" t="s">
        <v>179</v>
      </c>
      <c r="C96" s="93" t="s">
        <v>180</v>
      </c>
      <c r="D96" s="94" t="s">
        <v>550</v>
      </c>
      <c r="E96" s="92" t="s">
        <v>553</v>
      </c>
      <c r="F96" s="95" t="s">
        <v>6</v>
      </c>
      <c r="G96" s="92" t="s">
        <v>119</v>
      </c>
      <c r="H96" s="92" t="s">
        <v>513</v>
      </c>
      <c r="I96" s="92" t="s">
        <v>126</v>
      </c>
      <c r="J96" s="110" t="s">
        <v>551</v>
      </c>
      <c r="K96" s="95" t="s">
        <v>120</v>
      </c>
      <c r="L96" s="92" t="s">
        <v>150</v>
      </c>
      <c r="M96" s="94" t="s">
        <v>152</v>
      </c>
      <c r="N96" s="92" t="s">
        <v>112</v>
      </c>
      <c r="O96" s="92" t="s">
        <v>112</v>
      </c>
      <c r="P96" s="92" t="s">
        <v>112</v>
      </c>
      <c r="Q96" s="92" t="s">
        <v>154</v>
      </c>
      <c r="R96" s="111" t="s">
        <v>142</v>
      </c>
      <c r="S96" s="94" t="s">
        <v>552</v>
      </c>
      <c r="T96" s="94">
        <v>2672.47</v>
      </c>
      <c r="U96" s="94">
        <v>1.45</v>
      </c>
      <c r="V96" s="96">
        <f t="shared" si="19"/>
        <v>387.50815</v>
      </c>
      <c r="W96" s="95" t="s">
        <v>6</v>
      </c>
    </row>
    <row r="97" spans="1:23" s="97" customFormat="1" ht="108.75" customHeight="1" x14ac:dyDescent="0.25">
      <c r="A97" s="92" t="s">
        <v>128</v>
      </c>
      <c r="B97" s="92" t="s">
        <v>179</v>
      </c>
      <c r="C97" s="93" t="s">
        <v>180</v>
      </c>
      <c r="D97" s="94" t="s">
        <v>550</v>
      </c>
      <c r="E97" s="92" t="s">
        <v>553</v>
      </c>
      <c r="F97" s="95" t="s">
        <v>6</v>
      </c>
      <c r="G97" s="92" t="s">
        <v>119</v>
      </c>
      <c r="H97" s="92" t="s">
        <v>513</v>
      </c>
      <c r="I97" s="92" t="s">
        <v>126</v>
      </c>
      <c r="J97" s="110" t="s">
        <v>554</v>
      </c>
      <c r="K97" s="95" t="s">
        <v>120</v>
      </c>
      <c r="L97" s="92" t="s">
        <v>150</v>
      </c>
      <c r="M97" s="94" t="s">
        <v>152</v>
      </c>
      <c r="N97" s="92" t="s">
        <v>112</v>
      </c>
      <c r="O97" s="92" t="s">
        <v>112</v>
      </c>
      <c r="P97" s="92" t="s">
        <v>112</v>
      </c>
      <c r="Q97" s="92" t="s">
        <v>175</v>
      </c>
      <c r="R97" s="111" t="s">
        <v>142</v>
      </c>
      <c r="S97" s="94" t="s">
        <v>555</v>
      </c>
      <c r="T97" s="94">
        <v>34428.800000000003</v>
      </c>
      <c r="U97" s="94">
        <v>1.76</v>
      </c>
      <c r="V97" s="96">
        <f t="shared" si="19"/>
        <v>9089.2032000000017</v>
      </c>
      <c r="W97" s="95" t="s">
        <v>6</v>
      </c>
    </row>
    <row r="98" spans="1:23" s="97" customFormat="1" ht="108.75" customHeight="1" x14ac:dyDescent="0.25">
      <c r="A98" s="92" t="s">
        <v>128</v>
      </c>
      <c r="B98" s="92" t="s">
        <v>179</v>
      </c>
      <c r="C98" s="93" t="s">
        <v>180</v>
      </c>
      <c r="D98" s="94" t="s">
        <v>144</v>
      </c>
      <c r="E98" s="92" t="s">
        <v>181</v>
      </c>
      <c r="F98" s="95" t="s">
        <v>6</v>
      </c>
      <c r="G98" s="92" t="s">
        <v>119</v>
      </c>
      <c r="H98" s="92" t="s">
        <v>513</v>
      </c>
      <c r="I98" s="92" t="s">
        <v>126</v>
      </c>
      <c r="J98" s="92" t="s">
        <v>186</v>
      </c>
      <c r="K98" s="95" t="s">
        <v>120</v>
      </c>
      <c r="L98" s="92" t="s">
        <v>150</v>
      </c>
      <c r="M98" s="94" t="s">
        <v>152</v>
      </c>
      <c r="N98" s="92" t="s">
        <v>112</v>
      </c>
      <c r="O98" s="92" t="s">
        <v>112</v>
      </c>
      <c r="P98" s="92" t="s">
        <v>112</v>
      </c>
      <c r="Q98" s="92" t="s">
        <v>185</v>
      </c>
      <c r="R98" s="100" t="s">
        <v>129</v>
      </c>
      <c r="S98" s="94" t="s">
        <v>163</v>
      </c>
      <c r="T98" s="94">
        <v>17.18</v>
      </c>
      <c r="U98" s="94">
        <v>1.94</v>
      </c>
      <c r="V98" s="96">
        <f t="shared" si="19"/>
        <v>133.3168</v>
      </c>
      <c r="W98" s="95" t="s">
        <v>6</v>
      </c>
    </row>
    <row r="99" spans="1:23" s="97" customFormat="1" ht="108.75" customHeight="1" x14ac:dyDescent="0.25">
      <c r="A99" s="92" t="s">
        <v>128</v>
      </c>
      <c r="B99" s="92" t="s">
        <v>179</v>
      </c>
      <c r="C99" s="93" t="s">
        <v>180</v>
      </c>
      <c r="D99" s="94" t="s">
        <v>144</v>
      </c>
      <c r="E99" s="92" t="s">
        <v>181</v>
      </c>
      <c r="F99" s="95" t="s">
        <v>6</v>
      </c>
      <c r="G99" s="92" t="s">
        <v>119</v>
      </c>
      <c r="H99" s="92" t="s">
        <v>513</v>
      </c>
      <c r="I99" s="92" t="s">
        <v>126</v>
      </c>
      <c r="J99" s="110" t="s">
        <v>556</v>
      </c>
      <c r="K99" s="95" t="s">
        <v>120</v>
      </c>
      <c r="L99" s="92" t="s">
        <v>150</v>
      </c>
      <c r="M99" s="94" t="s">
        <v>152</v>
      </c>
      <c r="N99" s="92" t="s">
        <v>112</v>
      </c>
      <c r="O99" s="92" t="s">
        <v>112</v>
      </c>
      <c r="P99" s="92" t="s">
        <v>112</v>
      </c>
      <c r="Q99" s="92" t="s">
        <v>162</v>
      </c>
      <c r="R99" s="109" t="s">
        <v>503</v>
      </c>
      <c r="S99" s="94" t="s">
        <v>560</v>
      </c>
      <c r="T99" s="94">
        <v>1929.53</v>
      </c>
      <c r="U99" s="94">
        <v>1.43</v>
      </c>
      <c r="V99" s="96">
        <f t="shared" si="19"/>
        <v>1103.6911600000001</v>
      </c>
      <c r="W99" s="95" t="s">
        <v>6</v>
      </c>
    </row>
    <row r="100" spans="1:23" s="97" customFormat="1" ht="108.75" customHeight="1" x14ac:dyDescent="0.25">
      <c r="A100" s="92" t="s">
        <v>128</v>
      </c>
      <c r="B100" s="92" t="s">
        <v>179</v>
      </c>
      <c r="C100" s="93" t="s">
        <v>180</v>
      </c>
      <c r="D100" s="94" t="s">
        <v>144</v>
      </c>
      <c r="E100" s="92" t="s">
        <v>181</v>
      </c>
      <c r="F100" s="95" t="s">
        <v>6</v>
      </c>
      <c r="G100" s="92" t="s">
        <v>119</v>
      </c>
      <c r="H100" s="92" t="s">
        <v>513</v>
      </c>
      <c r="I100" s="92" t="s">
        <v>126</v>
      </c>
      <c r="J100" s="110" t="s">
        <v>557</v>
      </c>
      <c r="K100" s="95" t="s">
        <v>120</v>
      </c>
      <c r="L100" s="92" t="s">
        <v>150</v>
      </c>
      <c r="M100" s="94" t="s">
        <v>152</v>
      </c>
      <c r="N100" s="92" t="s">
        <v>112</v>
      </c>
      <c r="O100" s="92" t="s">
        <v>112</v>
      </c>
      <c r="P100" s="92" t="s">
        <v>112</v>
      </c>
      <c r="Q100" s="92" t="s">
        <v>162</v>
      </c>
      <c r="R100" s="109" t="s">
        <v>142</v>
      </c>
      <c r="S100" s="94" t="s">
        <v>562</v>
      </c>
      <c r="T100" s="94">
        <v>1262.83</v>
      </c>
      <c r="U100" s="94">
        <v>1.02</v>
      </c>
      <c r="V100" s="96">
        <f t="shared" si="19"/>
        <v>515.23464000000001</v>
      </c>
      <c r="W100" s="95" t="s">
        <v>6</v>
      </c>
    </row>
    <row r="101" spans="1:23" s="97" customFormat="1" ht="108.75" customHeight="1" x14ac:dyDescent="0.25">
      <c r="A101" s="92" t="s">
        <v>128</v>
      </c>
      <c r="B101" s="92" t="s">
        <v>179</v>
      </c>
      <c r="C101" s="93" t="s">
        <v>180</v>
      </c>
      <c r="D101" s="94" t="s">
        <v>144</v>
      </c>
      <c r="E101" s="92" t="s">
        <v>181</v>
      </c>
      <c r="F101" s="95" t="s">
        <v>6</v>
      </c>
      <c r="G101" s="92" t="s">
        <v>119</v>
      </c>
      <c r="H101" s="92" t="s">
        <v>513</v>
      </c>
      <c r="I101" s="92" t="s">
        <v>126</v>
      </c>
      <c r="J101" s="110" t="s">
        <v>558</v>
      </c>
      <c r="K101" s="95" t="s">
        <v>120</v>
      </c>
      <c r="L101" s="92" t="s">
        <v>150</v>
      </c>
      <c r="M101" s="94" t="s">
        <v>152</v>
      </c>
      <c r="N101" s="92" t="s">
        <v>112</v>
      </c>
      <c r="O101" s="92" t="s">
        <v>112</v>
      </c>
      <c r="P101" s="92" t="s">
        <v>112</v>
      </c>
      <c r="Q101" s="92" t="s">
        <v>162</v>
      </c>
      <c r="R101" s="109" t="s">
        <v>142</v>
      </c>
      <c r="S101" s="94" t="s">
        <v>563</v>
      </c>
      <c r="T101" s="94">
        <v>1529.52</v>
      </c>
      <c r="U101" s="94">
        <v>1.04</v>
      </c>
      <c r="V101" s="96">
        <f t="shared" ref="V101:V104" si="20">N101*Q101*T101*U101*O101*P101</f>
        <v>636.28031999999996</v>
      </c>
      <c r="W101" s="95" t="s">
        <v>6</v>
      </c>
    </row>
    <row r="102" spans="1:23" s="97" customFormat="1" ht="108.75" customHeight="1" x14ac:dyDescent="0.25">
      <c r="A102" s="92" t="s">
        <v>128</v>
      </c>
      <c r="B102" s="92" t="s">
        <v>179</v>
      </c>
      <c r="C102" s="93" t="s">
        <v>180</v>
      </c>
      <c r="D102" s="94" t="s">
        <v>144</v>
      </c>
      <c r="E102" s="92" t="s">
        <v>181</v>
      </c>
      <c r="F102" s="95" t="s">
        <v>6</v>
      </c>
      <c r="G102" s="92" t="s">
        <v>119</v>
      </c>
      <c r="H102" s="92" t="s">
        <v>513</v>
      </c>
      <c r="I102" s="92" t="s">
        <v>126</v>
      </c>
      <c r="J102" s="110" t="s">
        <v>559</v>
      </c>
      <c r="K102" s="95" t="s">
        <v>120</v>
      </c>
      <c r="L102" s="92" t="s">
        <v>150</v>
      </c>
      <c r="M102" s="94" t="s">
        <v>152</v>
      </c>
      <c r="N102" s="92" t="s">
        <v>112</v>
      </c>
      <c r="O102" s="92" t="s">
        <v>112</v>
      </c>
      <c r="P102" s="92" t="s">
        <v>112</v>
      </c>
      <c r="Q102" s="92" t="s">
        <v>561</v>
      </c>
      <c r="R102" s="109" t="s">
        <v>366</v>
      </c>
      <c r="S102" s="94" t="s">
        <v>564</v>
      </c>
      <c r="T102" s="94">
        <v>53.93</v>
      </c>
      <c r="U102" s="94">
        <v>1</v>
      </c>
      <c r="V102" s="96">
        <f t="shared" si="20"/>
        <v>43.144000000000005</v>
      </c>
      <c r="W102" s="95" t="s">
        <v>6</v>
      </c>
    </row>
    <row r="103" spans="1:23" s="97" customFormat="1" ht="108.75" customHeight="1" x14ac:dyDescent="0.25">
      <c r="A103" s="92" t="s">
        <v>128</v>
      </c>
      <c r="B103" s="92" t="s">
        <v>179</v>
      </c>
      <c r="C103" s="93" t="s">
        <v>180</v>
      </c>
      <c r="D103" s="94" t="s">
        <v>144</v>
      </c>
      <c r="E103" s="92" t="s">
        <v>181</v>
      </c>
      <c r="F103" s="95" t="s">
        <v>6</v>
      </c>
      <c r="G103" s="92" t="s">
        <v>119</v>
      </c>
      <c r="H103" s="92" t="s">
        <v>513</v>
      </c>
      <c r="I103" s="92" t="s">
        <v>126</v>
      </c>
      <c r="J103" s="112" t="s">
        <v>565</v>
      </c>
      <c r="K103" s="95" t="s">
        <v>120</v>
      </c>
      <c r="L103" s="92" t="s">
        <v>150</v>
      </c>
      <c r="M103" s="94" t="s">
        <v>152</v>
      </c>
      <c r="N103" s="92" t="s">
        <v>112</v>
      </c>
      <c r="O103" s="92" t="s">
        <v>112</v>
      </c>
      <c r="P103" s="92" t="s">
        <v>112</v>
      </c>
      <c r="Q103" s="92" t="s">
        <v>569</v>
      </c>
      <c r="R103" s="113" t="s">
        <v>191</v>
      </c>
      <c r="S103" s="94" t="s">
        <v>568</v>
      </c>
      <c r="T103" s="94">
        <v>2836.51</v>
      </c>
      <c r="U103" s="94">
        <v>1</v>
      </c>
      <c r="V103" s="96">
        <f t="shared" si="20"/>
        <v>2411.0335</v>
      </c>
      <c r="W103" s="95" t="s">
        <v>6</v>
      </c>
    </row>
    <row r="104" spans="1:23" s="97" customFormat="1" ht="108.75" customHeight="1" x14ac:dyDescent="0.25">
      <c r="A104" s="92" t="s">
        <v>128</v>
      </c>
      <c r="B104" s="92" t="s">
        <v>179</v>
      </c>
      <c r="C104" s="93" t="s">
        <v>180</v>
      </c>
      <c r="D104" s="94" t="s">
        <v>144</v>
      </c>
      <c r="E104" s="92" t="s">
        <v>181</v>
      </c>
      <c r="F104" s="95" t="s">
        <v>6</v>
      </c>
      <c r="G104" s="92" t="s">
        <v>119</v>
      </c>
      <c r="H104" s="92" t="s">
        <v>513</v>
      </c>
      <c r="I104" s="92" t="s">
        <v>126</v>
      </c>
      <c r="J104" s="110" t="s">
        <v>566</v>
      </c>
      <c r="K104" s="95" t="s">
        <v>120</v>
      </c>
      <c r="L104" s="92" t="s">
        <v>150</v>
      </c>
      <c r="M104" s="94" t="s">
        <v>152</v>
      </c>
      <c r="N104" s="92" t="s">
        <v>112</v>
      </c>
      <c r="O104" s="92" t="s">
        <v>112</v>
      </c>
      <c r="P104" s="92" t="s">
        <v>112</v>
      </c>
      <c r="Q104" s="92" t="s">
        <v>112</v>
      </c>
      <c r="R104" s="113" t="s">
        <v>191</v>
      </c>
      <c r="S104" s="94" t="s">
        <v>567</v>
      </c>
      <c r="T104" s="94">
        <v>3411.85</v>
      </c>
      <c r="U104" s="94">
        <v>1.84</v>
      </c>
      <c r="V104" s="96">
        <f t="shared" si="20"/>
        <v>6277.8040000000001</v>
      </c>
      <c r="W104" s="95" t="s">
        <v>6</v>
      </c>
    </row>
    <row r="105" spans="1:23" s="97" customFormat="1" ht="108.75" customHeight="1" x14ac:dyDescent="0.25">
      <c r="A105" s="92" t="s">
        <v>128</v>
      </c>
      <c r="B105" s="92" t="s">
        <v>179</v>
      </c>
      <c r="C105" s="93" t="s">
        <v>180</v>
      </c>
      <c r="D105" s="94" t="s">
        <v>144</v>
      </c>
      <c r="E105" s="92" t="s">
        <v>181</v>
      </c>
      <c r="F105" s="95" t="s">
        <v>6</v>
      </c>
      <c r="G105" s="92" t="s">
        <v>119</v>
      </c>
      <c r="H105" s="92" t="s">
        <v>513</v>
      </c>
      <c r="I105" s="92" t="s">
        <v>126</v>
      </c>
      <c r="J105" s="110" t="s">
        <v>570</v>
      </c>
      <c r="K105" s="95" t="s">
        <v>120</v>
      </c>
      <c r="L105" s="92" t="s">
        <v>150</v>
      </c>
      <c r="M105" s="94" t="s">
        <v>152</v>
      </c>
      <c r="N105" s="92" t="s">
        <v>112</v>
      </c>
      <c r="O105" s="92" t="s">
        <v>112</v>
      </c>
      <c r="P105" s="92" t="s">
        <v>112</v>
      </c>
      <c r="Q105" s="92" t="s">
        <v>126</v>
      </c>
      <c r="R105" s="113" t="s">
        <v>572</v>
      </c>
      <c r="S105" s="94" t="s">
        <v>571</v>
      </c>
      <c r="T105" s="94">
        <v>2.36</v>
      </c>
      <c r="U105" s="94">
        <v>1</v>
      </c>
      <c r="V105" s="96">
        <f t="shared" ref="V105" si="21">N105*Q105*T105*U105*O105*P105</f>
        <v>23.599999999999998</v>
      </c>
      <c r="W105" s="95" t="s">
        <v>6</v>
      </c>
    </row>
    <row r="106" spans="1:23" s="41" customFormat="1" ht="114.75" customHeight="1" x14ac:dyDescent="0.25">
      <c r="A106" s="43" t="s">
        <v>128</v>
      </c>
      <c r="B106" s="43" t="s">
        <v>179</v>
      </c>
      <c r="C106" s="83" t="s">
        <v>180</v>
      </c>
      <c r="D106" s="44" t="s">
        <v>22</v>
      </c>
      <c r="E106" s="45" t="s">
        <v>6</v>
      </c>
      <c r="F106" s="45" t="s">
        <v>6</v>
      </c>
      <c r="G106" s="45" t="s">
        <v>6</v>
      </c>
      <c r="H106" s="45" t="s">
        <v>6</v>
      </c>
      <c r="I106" s="45" t="s">
        <v>6</v>
      </c>
      <c r="J106" s="45" t="s">
        <v>6</v>
      </c>
      <c r="K106" s="45" t="s">
        <v>6</v>
      </c>
      <c r="L106" s="45" t="s">
        <v>6</v>
      </c>
      <c r="M106" s="45" t="s">
        <v>6</v>
      </c>
      <c r="N106" s="45" t="s">
        <v>6</v>
      </c>
      <c r="O106" s="45" t="s">
        <v>6</v>
      </c>
      <c r="P106" s="45" t="s">
        <v>6</v>
      </c>
      <c r="Q106" s="45" t="s">
        <v>6</v>
      </c>
      <c r="R106" s="45" t="s">
        <v>6</v>
      </c>
      <c r="S106" s="45" t="s">
        <v>6</v>
      </c>
      <c r="T106" s="45" t="s">
        <v>6</v>
      </c>
      <c r="U106" s="45" t="s">
        <v>6</v>
      </c>
      <c r="V106" s="55">
        <f>SUM(V91:V105)</f>
        <v>45186.216470000007</v>
      </c>
      <c r="W106" s="45" t="s">
        <v>6</v>
      </c>
    </row>
    <row r="107" spans="1:23" s="97" customFormat="1" ht="108" customHeight="1" x14ac:dyDescent="0.25">
      <c r="A107" s="92" t="s">
        <v>128</v>
      </c>
      <c r="B107" s="92" t="s">
        <v>164</v>
      </c>
      <c r="C107" s="93" t="s">
        <v>165</v>
      </c>
      <c r="D107" s="94" t="s">
        <v>145</v>
      </c>
      <c r="E107" s="92" t="s">
        <v>166</v>
      </c>
      <c r="F107" s="95" t="s">
        <v>6</v>
      </c>
      <c r="G107" s="92" t="s">
        <v>119</v>
      </c>
      <c r="H107" s="92" t="s">
        <v>513</v>
      </c>
      <c r="I107" s="92" t="s">
        <v>126</v>
      </c>
      <c r="J107" s="92" t="s">
        <v>155</v>
      </c>
      <c r="K107" s="95" t="s">
        <v>120</v>
      </c>
      <c r="L107" s="92" t="s">
        <v>150</v>
      </c>
      <c r="M107" s="94" t="s">
        <v>152</v>
      </c>
      <c r="N107" s="94">
        <v>1</v>
      </c>
      <c r="O107" s="94">
        <v>1</v>
      </c>
      <c r="P107" s="94">
        <v>1</v>
      </c>
      <c r="Q107" s="94">
        <v>1</v>
      </c>
      <c r="R107" s="100" t="s">
        <v>125</v>
      </c>
      <c r="S107" s="94" t="s">
        <v>168</v>
      </c>
      <c r="T107" s="94">
        <v>795.69</v>
      </c>
      <c r="U107" s="94">
        <v>1</v>
      </c>
      <c r="V107" s="96">
        <f t="shared" ref="V107:V116" si="22">N107*Q107*T107*U107*O107*P107</f>
        <v>795.69</v>
      </c>
      <c r="W107" s="95" t="s">
        <v>6</v>
      </c>
    </row>
    <row r="108" spans="1:23" s="97" customFormat="1" ht="110.25" customHeight="1" x14ac:dyDescent="0.25">
      <c r="A108" s="92" t="s">
        <v>128</v>
      </c>
      <c r="B108" s="92" t="s">
        <v>164</v>
      </c>
      <c r="C108" s="93" t="s">
        <v>165</v>
      </c>
      <c r="D108" s="102" t="s">
        <v>244</v>
      </c>
      <c r="E108" s="92" t="s">
        <v>166</v>
      </c>
      <c r="F108" s="95" t="s">
        <v>6</v>
      </c>
      <c r="G108" s="92" t="s">
        <v>119</v>
      </c>
      <c r="H108" s="92" t="s">
        <v>513</v>
      </c>
      <c r="I108" s="92" t="s">
        <v>126</v>
      </c>
      <c r="J108" s="92" t="s">
        <v>167</v>
      </c>
      <c r="K108" s="95" t="s">
        <v>120</v>
      </c>
      <c r="L108" s="92" t="s">
        <v>150</v>
      </c>
      <c r="M108" s="94" t="s">
        <v>152</v>
      </c>
      <c r="N108" s="94">
        <v>1</v>
      </c>
      <c r="O108" s="94">
        <v>1</v>
      </c>
      <c r="P108" s="94">
        <v>1</v>
      </c>
      <c r="Q108" s="94">
        <v>0.8</v>
      </c>
      <c r="R108" s="95" t="s">
        <v>142</v>
      </c>
      <c r="S108" s="94" t="s">
        <v>169</v>
      </c>
      <c r="T108" s="94">
        <v>1529.52</v>
      </c>
      <c r="U108" s="94">
        <v>1.04</v>
      </c>
      <c r="V108" s="96">
        <f t="shared" si="22"/>
        <v>1272.5606399999999</v>
      </c>
      <c r="W108" s="95" t="s">
        <v>6</v>
      </c>
    </row>
    <row r="109" spans="1:23" s="97" customFormat="1" ht="110.25" customHeight="1" x14ac:dyDescent="0.25">
      <c r="A109" s="92" t="s">
        <v>128</v>
      </c>
      <c r="B109" s="92" t="s">
        <v>164</v>
      </c>
      <c r="C109" s="93" t="s">
        <v>165</v>
      </c>
      <c r="D109" s="94" t="s">
        <v>171</v>
      </c>
      <c r="E109" s="92" t="s">
        <v>170</v>
      </c>
      <c r="F109" s="95" t="s">
        <v>6</v>
      </c>
      <c r="G109" s="92" t="s">
        <v>119</v>
      </c>
      <c r="H109" s="92" t="s">
        <v>513</v>
      </c>
      <c r="I109" s="92" t="s">
        <v>126</v>
      </c>
      <c r="J109" s="92" t="s">
        <v>172</v>
      </c>
      <c r="K109" s="95" t="s">
        <v>120</v>
      </c>
      <c r="L109" s="92" t="s">
        <v>150</v>
      </c>
      <c r="M109" s="94" t="s">
        <v>152</v>
      </c>
      <c r="N109" s="94">
        <v>1</v>
      </c>
      <c r="O109" s="94">
        <v>1</v>
      </c>
      <c r="P109" s="94">
        <v>1</v>
      </c>
      <c r="Q109" s="94">
        <v>1</v>
      </c>
      <c r="R109" s="100" t="s">
        <v>125</v>
      </c>
      <c r="S109" s="94" t="s">
        <v>573</v>
      </c>
      <c r="T109" s="94">
        <v>1512.7</v>
      </c>
      <c r="U109" s="94">
        <v>1.45</v>
      </c>
      <c r="V109" s="96">
        <f t="shared" si="22"/>
        <v>2193.415</v>
      </c>
      <c r="W109" s="95" t="s">
        <v>6</v>
      </c>
    </row>
    <row r="110" spans="1:23" s="97" customFormat="1" ht="110.25" customHeight="1" x14ac:dyDescent="0.25">
      <c r="A110" s="92" t="s">
        <v>128</v>
      </c>
      <c r="B110" s="92" t="s">
        <v>164</v>
      </c>
      <c r="C110" s="93" t="s">
        <v>165</v>
      </c>
      <c r="D110" s="94" t="s">
        <v>130</v>
      </c>
      <c r="E110" s="92" t="s">
        <v>170</v>
      </c>
      <c r="F110" s="95" t="s">
        <v>6</v>
      </c>
      <c r="G110" s="92" t="s">
        <v>119</v>
      </c>
      <c r="H110" s="92" t="s">
        <v>513</v>
      </c>
      <c r="I110" s="92" t="s">
        <v>126</v>
      </c>
      <c r="J110" s="92" t="s">
        <v>155</v>
      </c>
      <c r="K110" s="95" t="s">
        <v>120</v>
      </c>
      <c r="L110" s="92" t="s">
        <v>150</v>
      </c>
      <c r="M110" s="94" t="s">
        <v>152</v>
      </c>
      <c r="N110" s="94">
        <v>1</v>
      </c>
      <c r="O110" s="94">
        <v>1</v>
      </c>
      <c r="P110" s="94">
        <v>1</v>
      </c>
      <c r="Q110" s="94">
        <v>2</v>
      </c>
      <c r="R110" s="109" t="s">
        <v>123</v>
      </c>
      <c r="S110" s="94" t="s">
        <v>574</v>
      </c>
      <c r="T110" s="94">
        <v>425.5</v>
      </c>
      <c r="U110" s="94">
        <v>1</v>
      </c>
      <c r="V110" s="96">
        <f t="shared" si="22"/>
        <v>851</v>
      </c>
      <c r="W110" s="95" t="s">
        <v>6</v>
      </c>
    </row>
    <row r="111" spans="1:23" s="97" customFormat="1" ht="110.25" customHeight="1" x14ac:dyDescent="0.25">
      <c r="A111" s="92" t="s">
        <v>128</v>
      </c>
      <c r="B111" s="92" t="s">
        <v>164</v>
      </c>
      <c r="C111" s="93" t="s">
        <v>165</v>
      </c>
      <c r="D111" s="94" t="s">
        <v>153</v>
      </c>
      <c r="E111" s="92" t="s">
        <v>174</v>
      </c>
      <c r="F111" s="95" t="s">
        <v>6</v>
      </c>
      <c r="G111" s="92" t="s">
        <v>119</v>
      </c>
      <c r="H111" s="92" t="s">
        <v>513</v>
      </c>
      <c r="I111" s="92" t="s">
        <v>162</v>
      </c>
      <c r="J111" s="92" t="s">
        <v>173</v>
      </c>
      <c r="K111" s="95" t="s">
        <v>120</v>
      </c>
      <c r="L111" s="92" t="s">
        <v>150</v>
      </c>
      <c r="M111" s="94" t="s">
        <v>152</v>
      </c>
      <c r="N111" s="94">
        <v>1</v>
      </c>
      <c r="O111" s="94">
        <v>1</v>
      </c>
      <c r="P111" s="94">
        <v>1</v>
      </c>
      <c r="Q111" s="92" t="s">
        <v>154</v>
      </c>
      <c r="R111" s="95" t="s">
        <v>142</v>
      </c>
      <c r="S111" s="94" t="s">
        <v>576</v>
      </c>
      <c r="T111" s="94">
        <v>873.11</v>
      </c>
      <c r="U111" s="94">
        <v>1.04</v>
      </c>
      <c r="V111" s="96">
        <f t="shared" si="22"/>
        <v>90.803440000000009</v>
      </c>
      <c r="W111" s="95" t="s">
        <v>6</v>
      </c>
    </row>
    <row r="112" spans="1:23" s="97" customFormat="1" ht="110.25" customHeight="1" x14ac:dyDescent="0.25">
      <c r="A112" s="92" t="s">
        <v>128</v>
      </c>
      <c r="B112" s="92" t="s">
        <v>164</v>
      </c>
      <c r="C112" s="93" t="s">
        <v>165</v>
      </c>
      <c r="D112" s="94" t="s">
        <v>156</v>
      </c>
      <c r="E112" s="92" t="s">
        <v>174</v>
      </c>
      <c r="F112" s="95" t="s">
        <v>6</v>
      </c>
      <c r="G112" s="92" t="s">
        <v>119</v>
      </c>
      <c r="H112" s="92" t="s">
        <v>513</v>
      </c>
      <c r="I112" s="92" t="s">
        <v>162</v>
      </c>
      <c r="J112" s="92" t="s">
        <v>176</v>
      </c>
      <c r="K112" s="95" t="s">
        <v>120</v>
      </c>
      <c r="L112" s="92" t="s">
        <v>150</v>
      </c>
      <c r="M112" s="94" t="s">
        <v>152</v>
      </c>
      <c r="N112" s="94">
        <v>1</v>
      </c>
      <c r="O112" s="94">
        <v>1</v>
      </c>
      <c r="P112" s="94">
        <v>1</v>
      </c>
      <c r="Q112" s="92" t="s">
        <v>575</v>
      </c>
      <c r="R112" s="109" t="s">
        <v>503</v>
      </c>
      <c r="S112" s="94" t="s">
        <v>577</v>
      </c>
      <c r="T112" s="94">
        <v>963.68</v>
      </c>
      <c r="U112" s="94">
        <v>1.56</v>
      </c>
      <c r="V112" s="96">
        <f t="shared" si="22"/>
        <v>375.83519999999999</v>
      </c>
      <c r="W112" s="95" t="s">
        <v>6</v>
      </c>
    </row>
    <row r="113" spans="1:23" s="97" customFormat="1" ht="110.25" customHeight="1" x14ac:dyDescent="0.25">
      <c r="A113" s="92" t="s">
        <v>128</v>
      </c>
      <c r="B113" s="92" t="s">
        <v>164</v>
      </c>
      <c r="C113" s="93" t="s">
        <v>165</v>
      </c>
      <c r="D113" s="94" t="s">
        <v>153</v>
      </c>
      <c r="E113" s="92" t="s">
        <v>177</v>
      </c>
      <c r="F113" s="95" t="s">
        <v>6</v>
      </c>
      <c r="G113" s="92" t="s">
        <v>119</v>
      </c>
      <c r="H113" s="92" t="s">
        <v>513</v>
      </c>
      <c r="I113" s="92" t="s">
        <v>162</v>
      </c>
      <c r="J113" s="92" t="s">
        <v>176</v>
      </c>
      <c r="K113" s="95" t="s">
        <v>120</v>
      </c>
      <c r="L113" s="92" t="s">
        <v>150</v>
      </c>
      <c r="M113" s="94" t="s">
        <v>152</v>
      </c>
      <c r="N113" s="94">
        <v>1</v>
      </c>
      <c r="O113" s="94">
        <v>1</v>
      </c>
      <c r="P113" s="94">
        <v>1</v>
      </c>
      <c r="Q113" s="92" t="s">
        <v>575</v>
      </c>
      <c r="R113" s="95" t="s">
        <v>142</v>
      </c>
      <c r="S113" s="94" t="s">
        <v>578</v>
      </c>
      <c r="T113" s="94">
        <v>949.68</v>
      </c>
      <c r="U113" s="94">
        <v>1.02</v>
      </c>
      <c r="V113" s="96">
        <f t="shared" si="22"/>
        <v>242.16839999999999</v>
      </c>
      <c r="W113" s="95" t="s">
        <v>6</v>
      </c>
    </row>
    <row r="114" spans="1:23" s="97" customFormat="1" ht="110.25" customHeight="1" x14ac:dyDescent="0.25">
      <c r="A114" s="92" t="s">
        <v>128</v>
      </c>
      <c r="B114" s="92" t="s">
        <v>164</v>
      </c>
      <c r="C114" s="93" t="s">
        <v>165</v>
      </c>
      <c r="D114" s="94" t="s">
        <v>156</v>
      </c>
      <c r="E114" s="92" t="s">
        <v>177</v>
      </c>
      <c r="F114" s="95" t="s">
        <v>6</v>
      </c>
      <c r="G114" s="92" t="s">
        <v>119</v>
      </c>
      <c r="H114" s="92" t="s">
        <v>513</v>
      </c>
      <c r="I114" s="92" t="s">
        <v>162</v>
      </c>
      <c r="J114" s="92" t="s">
        <v>176</v>
      </c>
      <c r="K114" s="95" t="s">
        <v>120</v>
      </c>
      <c r="L114" s="92" t="s">
        <v>150</v>
      </c>
      <c r="M114" s="94" t="s">
        <v>152</v>
      </c>
      <c r="N114" s="94">
        <v>1</v>
      </c>
      <c r="O114" s="94">
        <v>1</v>
      </c>
      <c r="P114" s="94">
        <v>1</v>
      </c>
      <c r="Q114" s="92" t="s">
        <v>575</v>
      </c>
      <c r="R114" s="95" t="s">
        <v>142</v>
      </c>
      <c r="S114" s="94" t="s">
        <v>576</v>
      </c>
      <c r="T114" s="94">
        <v>873.11</v>
      </c>
      <c r="U114" s="94">
        <v>1.04</v>
      </c>
      <c r="V114" s="96">
        <f t="shared" si="22"/>
        <v>227.0086</v>
      </c>
      <c r="W114" s="95" t="s">
        <v>6</v>
      </c>
    </row>
    <row r="115" spans="1:23" s="97" customFormat="1" ht="110.25" customHeight="1" x14ac:dyDescent="0.25">
      <c r="A115" s="92" t="s">
        <v>128</v>
      </c>
      <c r="B115" s="92" t="s">
        <v>164</v>
      </c>
      <c r="C115" s="93" t="s">
        <v>165</v>
      </c>
      <c r="D115" s="94" t="s">
        <v>144</v>
      </c>
      <c r="E115" s="92" t="s">
        <v>178</v>
      </c>
      <c r="F115" s="95" t="s">
        <v>6</v>
      </c>
      <c r="G115" s="92" t="s">
        <v>119</v>
      </c>
      <c r="H115" s="92" t="s">
        <v>513</v>
      </c>
      <c r="I115" s="92" t="s">
        <v>162</v>
      </c>
      <c r="J115" s="92" t="s">
        <v>579</v>
      </c>
      <c r="K115" s="95" t="s">
        <v>120</v>
      </c>
      <c r="L115" s="92" t="s">
        <v>150</v>
      </c>
      <c r="M115" s="94" t="s">
        <v>152</v>
      </c>
      <c r="N115" s="92" t="s">
        <v>112</v>
      </c>
      <c r="O115" s="92" t="s">
        <v>112</v>
      </c>
      <c r="P115" s="92" t="s">
        <v>112</v>
      </c>
      <c r="Q115" s="99">
        <v>3</v>
      </c>
      <c r="R115" s="100" t="s">
        <v>129</v>
      </c>
      <c r="S115" s="94" t="s">
        <v>163</v>
      </c>
      <c r="T115" s="94">
        <v>17.18</v>
      </c>
      <c r="U115" s="94">
        <v>1.94</v>
      </c>
      <c r="V115" s="96">
        <f t="shared" si="22"/>
        <v>99.9876</v>
      </c>
      <c r="W115" s="95" t="s">
        <v>6</v>
      </c>
    </row>
    <row r="116" spans="1:23" s="97" customFormat="1" ht="110.25" customHeight="1" x14ac:dyDescent="0.25">
      <c r="A116" s="92" t="s">
        <v>128</v>
      </c>
      <c r="B116" s="92" t="s">
        <v>164</v>
      </c>
      <c r="C116" s="93" t="s">
        <v>165</v>
      </c>
      <c r="D116" s="94" t="s">
        <v>143</v>
      </c>
      <c r="E116" s="92" t="s">
        <v>178</v>
      </c>
      <c r="F116" s="95" t="s">
        <v>6</v>
      </c>
      <c r="G116" s="92" t="s">
        <v>119</v>
      </c>
      <c r="H116" s="92" t="s">
        <v>513</v>
      </c>
      <c r="I116" s="92" t="s">
        <v>581</v>
      </c>
      <c r="J116" s="92" t="s">
        <v>580</v>
      </c>
      <c r="K116" s="95" t="s">
        <v>120</v>
      </c>
      <c r="L116" s="92" t="s">
        <v>150</v>
      </c>
      <c r="M116" s="94" t="s">
        <v>152</v>
      </c>
      <c r="N116" s="92" t="s">
        <v>112</v>
      </c>
      <c r="O116" s="92" t="s">
        <v>112</v>
      </c>
      <c r="P116" s="92" t="s">
        <v>112</v>
      </c>
      <c r="Q116" s="99">
        <v>1</v>
      </c>
      <c r="R116" s="100" t="s">
        <v>123</v>
      </c>
      <c r="S116" s="94" t="s">
        <v>574</v>
      </c>
      <c r="T116" s="94">
        <v>425.5</v>
      </c>
      <c r="U116" s="94">
        <v>1</v>
      </c>
      <c r="V116" s="96">
        <f t="shared" si="22"/>
        <v>425.5</v>
      </c>
      <c r="W116" s="95" t="s">
        <v>6</v>
      </c>
    </row>
    <row r="117" spans="1:23" s="41" customFormat="1" ht="97.5" customHeight="1" x14ac:dyDescent="0.25">
      <c r="A117" s="43" t="s">
        <v>128</v>
      </c>
      <c r="B117" s="43" t="s">
        <v>164</v>
      </c>
      <c r="C117" s="83" t="s">
        <v>165</v>
      </c>
      <c r="D117" s="44" t="s">
        <v>22</v>
      </c>
      <c r="E117" s="45" t="s">
        <v>6</v>
      </c>
      <c r="F117" s="45" t="s">
        <v>6</v>
      </c>
      <c r="G117" s="45" t="s">
        <v>6</v>
      </c>
      <c r="H117" s="45" t="s">
        <v>6</v>
      </c>
      <c r="I117" s="45" t="s">
        <v>6</v>
      </c>
      <c r="J117" s="45" t="s">
        <v>6</v>
      </c>
      <c r="K117" s="45" t="s">
        <v>6</v>
      </c>
      <c r="L117" s="45" t="s">
        <v>6</v>
      </c>
      <c r="M117" s="45" t="s">
        <v>6</v>
      </c>
      <c r="N117" s="45" t="s">
        <v>6</v>
      </c>
      <c r="O117" s="45" t="s">
        <v>6</v>
      </c>
      <c r="P117" s="45" t="s">
        <v>6</v>
      </c>
      <c r="Q117" s="45" t="s">
        <v>6</v>
      </c>
      <c r="R117" s="45" t="s">
        <v>6</v>
      </c>
      <c r="S117" s="45" t="s">
        <v>6</v>
      </c>
      <c r="T117" s="45" t="s">
        <v>6</v>
      </c>
      <c r="U117" s="45" t="s">
        <v>6</v>
      </c>
      <c r="V117" s="55">
        <f>V107+V108+V109+V110+V111+V112+V113+V114+V115+V116</f>
        <v>6573.9688800000004</v>
      </c>
      <c r="W117" s="45" t="s">
        <v>6</v>
      </c>
    </row>
    <row r="118" spans="1:23" s="97" customFormat="1" ht="76.5" customHeight="1" x14ac:dyDescent="0.25">
      <c r="A118" s="92" t="s">
        <v>128</v>
      </c>
      <c r="B118" s="92" t="s">
        <v>148</v>
      </c>
      <c r="C118" s="93" t="s">
        <v>149</v>
      </c>
      <c r="D118" s="94" t="s">
        <v>582</v>
      </c>
      <c r="E118" s="92" t="s">
        <v>151</v>
      </c>
      <c r="F118" s="95" t="s">
        <v>6</v>
      </c>
      <c r="G118" s="92" t="s">
        <v>119</v>
      </c>
      <c r="H118" s="92" t="s">
        <v>196</v>
      </c>
      <c r="I118" s="92" t="s">
        <v>126</v>
      </c>
      <c r="J118" s="92" t="s">
        <v>155</v>
      </c>
      <c r="K118" s="95" t="s">
        <v>120</v>
      </c>
      <c r="L118" s="92" t="s">
        <v>150</v>
      </c>
      <c r="M118" s="94" t="s">
        <v>152</v>
      </c>
      <c r="N118" s="92" t="s">
        <v>112</v>
      </c>
      <c r="O118" s="92" t="s">
        <v>112</v>
      </c>
      <c r="P118" s="92" t="s">
        <v>112</v>
      </c>
      <c r="Q118" s="92" t="s">
        <v>112</v>
      </c>
      <c r="R118" s="109" t="s">
        <v>123</v>
      </c>
      <c r="S118" s="109" t="s">
        <v>574</v>
      </c>
      <c r="T118" s="94">
        <v>425.5</v>
      </c>
      <c r="U118" s="94">
        <v>1</v>
      </c>
      <c r="V118" s="96">
        <f t="shared" ref="V118:V128" si="23">N118*Q118*T118*U118*O118*P118</f>
        <v>425.5</v>
      </c>
      <c r="W118" s="95" t="s">
        <v>6</v>
      </c>
    </row>
    <row r="119" spans="1:23" s="97" customFormat="1" ht="91.5" customHeight="1" x14ac:dyDescent="0.25">
      <c r="A119" s="92" t="s">
        <v>128</v>
      </c>
      <c r="B119" s="92" t="s">
        <v>148</v>
      </c>
      <c r="C119" s="93" t="s">
        <v>149</v>
      </c>
      <c r="D119" s="94" t="s">
        <v>582</v>
      </c>
      <c r="E119" s="92" t="s">
        <v>151</v>
      </c>
      <c r="F119" s="95" t="s">
        <v>6</v>
      </c>
      <c r="G119" s="92" t="s">
        <v>119</v>
      </c>
      <c r="H119" s="92" t="s">
        <v>196</v>
      </c>
      <c r="I119" s="92" t="s">
        <v>126</v>
      </c>
      <c r="J119" s="92" t="s">
        <v>583</v>
      </c>
      <c r="K119" s="95" t="s">
        <v>120</v>
      </c>
      <c r="L119" s="92" t="s">
        <v>150</v>
      </c>
      <c r="M119" s="94" t="s">
        <v>152</v>
      </c>
      <c r="N119" s="92" t="s">
        <v>112</v>
      </c>
      <c r="O119" s="92" t="s">
        <v>112</v>
      </c>
      <c r="P119" s="92" t="s">
        <v>112</v>
      </c>
      <c r="Q119" s="92" t="s">
        <v>212</v>
      </c>
      <c r="R119" s="100" t="s">
        <v>129</v>
      </c>
      <c r="S119" s="94" t="s">
        <v>163</v>
      </c>
      <c r="T119" s="94">
        <v>17.18</v>
      </c>
      <c r="U119" s="94">
        <v>1.94</v>
      </c>
      <c r="V119" s="96">
        <f t="shared" si="23"/>
        <v>166.64600000000002</v>
      </c>
      <c r="W119" s="95" t="s">
        <v>6</v>
      </c>
    </row>
    <row r="120" spans="1:23" s="97" customFormat="1" ht="88.5" customHeight="1" x14ac:dyDescent="0.25">
      <c r="A120" s="92" t="s">
        <v>128</v>
      </c>
      <c r="B120" s="92" t="s">
        <v>148</v>
      </c>
      <c r="C120" s="93" t="s">
        <v>149</v>
      </c>
      <c r="D120" s="98" t="s">
        <v>121</v>
      </c>
      <c r="E120" s="92" t="s">
        <v>151</v>
      </c>
      <c r="F120" s="95" t="s">
        <v>6</v>
      </c>
      <c r="G120" s="92" t="s">
        <v>119</v>
      </c>
      <c r="H120" s="92" t="s">
        <v>196</v>
      </c>
      <c r="I120" s="92" t="s">
        <v>126</v>
      </c>
      <c r="J120" s="92" t="s">
        <v>158</v>
      </c>
      <c r="K120" s="95" t="s">
        <v>120</v>
      </c>
      <c r="L120" s="92" t="s">
        <v>150</v>
      </c>
      <c r="M120" s="94" t="s">
        <v>152</v>
      </c>
      <c r="N120" s="92" t="s">
        <v>112</v>
      </c>
      <c r="O120" s="92" t="s">
        <v>112</v>
      </c>
      <c r="P120" s="92" t="s">
        <v>112</v>
      </c>
      <c r="Q120" s="99">
        <v>1</v>
      </c>
      <c r="R120" s="100" t="s">
        <v>123</v>
      </c>
      <c r="S120" s="94" t="s">
        <v>159</v>
      </c>
      <c r="T120" s="94">
        <v>373.79</v>
      </c>
      <c r="U120" s="94">
        <v>1.73</v>
      </c>
      <c r="V120" s="96">
        <f t="shared" si="23"/>
        <v>646.6567</v>
      </c>
      <c r="W120" s="95" t="s">
        <v>6</v>
      </c>
    </row>
    <row r="121" spans="1:23" s="97" customFormat="1" ht="88.5" customHeight="1" x14ac:dyDescent="0.25">
      <c r="A121" s="92" t="s">
        <v>128</v>
      </c>
      <c r="B121" s="92" t="s">
        <v>148</v>
      </c>
      <c r="C121" s="93" t="s">
        <v>149</v>
      </c>
      <c r="D121" s="98" t="s">
        <v>121</v>
      </c>
      <c r="E121" s="92" t="s">
        <v>151</v>
      </c>
      <c r="F121" s="95" t="s">
        <v>6</v>
      </c>
      <c r="G121" s="92" t="s">
        <v>119</v>
      </c>
      <c r="H121" s="92" t="s">
        <v>196</v>
      </c>
      <c r="I121" s="92" t="s">
        <v>126</v>
      </c>
      <c r="J121" s="92" t="s">
        <v>584</v>
      </c>
      <c r="K121" s="95" t="s">
        <v>120</v>
      </c>
      <c r="L121" s="92" t="s">
        <v>150</v>
      </c>
      <c r="M121" s="94" t="s">
        <v>152</v>
      </c>
      <c r="N121" s="92" t="s">
        <v>112</v>
      </c>
      <c r="O121" s="92" t="s">
        <v>112</v>
      </c>
      <c r="P121" s="92" t="s">
        <v>112</v>
      </c>
      <c r="Q121" s="99">
        <v>0.214</v>
      </c>
      <c r="R121" s="100" t="s">
        <v>146</v>
      </c>
      <c r="S121" s="94" t="s">
        <v>157</v>
      </c>
      <c r="T121" s="94">
        <v>53.93</v>
      </c>
      <c r="U121" s="94">
        <v>1</v>
      </c>
      <c r="V121" s="96">
        <f t="shared" si="23"/>
        <v>11.54102</v>
      </c>
      <c r="W121" s="95" t="s">
        <v>6</v>
      </c>
    </row>
    <row r="122" spans="1:23" s="97" customFormat="1" ht="88.5" customHeight="1" x14ac:dyDescent="0.25">
      <c r="A122" s="92" t="s">
        <v>128</v>
      </c>
      <c r="B122" s="92" t="s">
        <v>148</v>
      </c>
      <c r="C122" s="93" t="s">
        <v>149</v>
      </c>
      <c r="D122" s="94" t="s">
        <v>144</v>
      </c>
      <c r="E122" s="92" t="s">
        <v>151</v>
      </c>
      <c r="F122" s="95" t="s">
        <v>6</v>
      </c>
      <c r="G122" s="92" t="s">
        <v>119</v>
      </c>
      <c r="H122" s="92" t="s">
        <v>196</v>
      </c>
      <c r="I122" s="92" t="s">
        <v>162</v>
      </c>
      <c r="J122" s="110" t="s">
        <v>585</v>
      </c>
      <c r="K122" s="95" t="s">
        <v>120</v>
      </c>
      <c r="L122" s="92" t="s">
        <v>150</v>
      </c>
      <c r="M122" s="94" t="s">
        <v>152</v>
      </c>
      <c r="N122" s="92" t="s">
        <v>112</v>
      </c>
      <c r="O122" s="92" t="s">
        <v>112</v>
      </c>
      <c r="P122" s="92" t="s">
        <v>112</v>
      </c>
      <c r="Q122" s="99">
        <v>0.4</v>
      </c>
      <c r="R122" s="109" t="s">
        <v>503</v>
      </c>
      <c r="S122" s="94" t="s">
        <v>586</v>
      </c>
      <c r="T122" s="94">
        <v>963.68</v>
      </c>
      <c r="U122" s="94">
        <v>1.56</v>
      </c>
      <c r="V122" s="96">
        <f t="shared" si="23"/>
        <v>601.33632</v>
      </c>
      <c r="W122" s="95" t="s">
        <v>6</v>
      </c>
    </row>
    <row r="123" spans="1:23" s="97" customFormat="1" ht="88.5" customHeight="1" x14ac:dyDescent="0.25">
      <c r="A123" s="92" t="s">
        <v>128</v>
      </c>
      <c r="B123" s="92" t="s">
        <v>148</v>
      </c>
      <c r="C123" s="93" t="s">
        <v>149</v>
      </c>
      <c r="D123" s="94" t="s">
        <v>145</v>
      </c>
      <c r="E123" s="92" t="s">
        <v>151</v>
      </c>
      <c r="F123" s="95" t="s">
        <v>6</v>
      </c>
      <c r="G123" s="92" t="s">
        <v>119</v>
      </c>
      <c r="H123" s="92" t="s">
        <v>196</v>
      </c>
      <c r="I123" s="92" t="s">
        <v>162</v>
      </c>
      <c r="J123" s="92" t="s">
        <v>587</v>
      </c>
      <c r="K123" s="95" t="s">
        <v>120</v>
      </c>
      <c r="L123" s="92" t="s">
        <v>150</v>
      </c>
      <c r="M123" s="94" t="s">
        <v>152</v>
      </c>
      <c r="N123" s="92" t="s">
        <v>112</v>
      </c>
      <c r="O123" s="92" t="s">
        <v>112</v>
      </c>
      <c r="P123" s="92" t="s">
        <v>112</v>
      </c>
      <c r="Q123" s="99">
        <v>0.4</v>
      </c>
      <c r="R123" s="109" t="s">
        <v>142</v>
      </c>
      <c r="S123" s="94" t="s">
        <v>588</v>
      </c>
      <c r="T123" s="94">
        <v>949.02</v>
      </c>
      <c r="U123" s="94">
        <v>1.04</v>
      </c>
      <c r="V123" s="96">
        <f t="shared" si="23"/>
        <v>394.79232000000002</v>
      </c>
      <c r="W123" s="95" t="s">
        <v>6</v>
      </c>
    </row>
    <row r="124" spans="1:23" s="97" customFormat="1" ht="88.5" customHeight="1" x14ac:dyDescent="0.25">
      <c r="A124" s="92" t="s">
        <v>128</v>
      </c>
      <c r="B124" s="92" t="s">
        <v>148</v>
      </c>
      <c r="C124" s="93" t="s">
        <v>149</v>
      </c>
      <c r="D124" s="94" t="s">
        <v>145</v>
      </c>
      <c r="E124" s="92" t="s">
        <v>151</v>
      </c>
      <c r="F124" s="95" t="s">
        <v>6</v>
      </c>
      <c r="G124" s="92" t="s">
        <v>119</v>
      </c>
      <c r="H124" s="92" t="s">
        <v>196</v>
      </c>
      <c r="I124" s="92" t="s">
        <v>162</v>
      </c>
      <c r="J124" s="92" t="s">
        <v>589</v>
      </c>
      <c r="K124" s="95" t="s">
        <v>120</v>
      </c>
      <c r="L124" s="92" t="s">
        <v>150</v>
      </c>
      <c r="M124" s="94" t="s">
        <v>152</v>
      </c>
      <c r="N124" s="92" t="s">
        <v>112</v>
      </c>
      <c r="O124" s="92" t="s">
        <v>112</v>
      </c>
      <c r="P124" s="92" t="s">
        <v>112</v>
      </c>
      <c r="Q124" s="99">
        <v>0.32</v>
      </c>
      <c r="R124" s="109" t="s">
        <v>142</v>
      </c>
      <c r="S124" s="94" t="s">
        <v>588</v>
      </c>
      <c r="T124" s="94">
        <v>869.36</v>
      </c>
      <c r="U124" s="94">
        <v>1.04</v>
      </c>
      <c r="V124" s="96">
        <f t="shared" si="23"/>
        <v>289.32300800000002</v>
      </c>
      <c r="W124" s="95" t="s">
        <v>6</v>
      </c>
    </row>
    <row r="125" spans="1:23" s="97" customFormat="1" ht="88.5" customHeight="1" x14ac:dyDescent="0.25">
      <c r="A125" s="92" t="s">
        <v>128</v>
      </c>
      <c r="B125" s="92" t="s">
        <v>148</v>
      </c>
      <c r="C125" s="93" t="s">
        <v>149</v>
      </c>
      <c r="D125" s="94" t="s">
        <v>144</v>
      </c>
      <c r="E125" s="92" t="s">
        <v>151</v>
      </c>
      <c r="F125" s="95" t="s">
        <v>6</v>
      </c>
      <c r="G125" s="92" t="s">
        <v>119</v>
      </c>
      <c r="H125" s="92" t="s">
        <v>196</v>
      </c>
      <c r="I125" s="92" t="s">
        <v>162</v>
      </c>
      <c r="J125" s="92" t="s">
        <v>590</v>
      </c>
      <c r="K125" s="95" t="s">
        <v>120</v>
      </c>
      <c r="L125" s="92" t="s">
        <v>150</v>
      </c>
      <c r="M125" s="94" t="s">
        <v>152</v>
      </c>
      <c r="N125" s="92" t="s">
        <v>112</v>
      </c>
      <c r="O125" s="92" t="s">
        <v>112</v>
      </c>
      <c r="P125" s="92" t="s">
        <v>112</v>
      </c>
      <c r="Q125" s="99">
        <v>1</v>
      </c>
      <c r="R125" s="109" t="s">
        <v>142</v>
      </c>
      <c r="S125" s="94" t="s">
        <v>591</v>
      </c>
      <c r="T125" s="94">
        <v>446.04</v>
      </c>
      <c r="U125" s="94">
        <v>1.04</v>
      </c>
      <c r="V125" s="96">
        <f t="shared" si="23"/>
        <v>463.88160000000005</v>
      </c>
      <c r="W125" s="95" t="s">
        <v>6</v>
      </c>
    </row>
    <row r="126" spans="1:23" s="97" customFormat="1" ht="120" customHeight="1" x14ac:dyDescent="0.25">
      <c r="A126" s="92" t="s">
        <v>128</v>
      </c>
      <c r="B126" s="92" t="s">
        <v>148</v>
      </c>
      <c r="C126" s="93" t="s">
        <v>149</v>
      </c>
      <c r="D126" s="94" t="s">
        <v>153</v>
      </c>
      <c r="E126" s="92" t="s">
        <v>161</v>
      </c>
      <c r="F126" s="95" t="s">
        <v>6</v>
      </c>
      <c r="G126" s="92" t="s">
        <v>119</v>
      </c>
      <c r="H126" s="92" t="s">
        <v>196</v>
      </c>
      <c r="I126" s="92" t="s">
        <v>126</v>
      </c>
      <c r="J126" s="110" t="s">
        <v>592</v>
      </c>
      <c r="K126" s="95" t="s">
        <v>120</v>
      </c>
      <c r="L126" s="92" t="s">
        <v>150</v>
      </c>
      <c r="M126" s="94" t="s">
        <v>152</v>
      </c>
      <c r="N126" s="92" t="s">
        <v>112</v>
      </c>
      <c r="O126" s="92" t="s">
        <v>112</v>
      </c>
      <c r="P126" s="92" t="s">
        <v>112</v>
      </c>
      <c r="Q126" s="99">
        <v>0.1</v>
      </c>
      <c r="R126" s="109" t="s">
        <v>503</v>
      </c>
      <c r="S126" s="94" t="s">
        <v>560</v>
      </c>
      <c r="T126" s="94">
        <v>1929.53</v>
      </c>
      <c r="U126" s="94">
        <v>1.43</v>
      </c>
      <c r="V126" s="96">
        <f t="shared" si="23"/>
        <v>275.92279000000002</v>
      </c>
      <c r="W126" s="95" t="s">
        <v>6</v>
      </c>
    </row>
    <row r="127" spans="1:23" s="97" customFormat="1" ht="122.25" customHeight="1" x14ac:dyDescent="0.25">
      <c r="A127" s="92" t="s">
        <v>128</v>
      </c>
      <c r="B127" s="92" t="s">
        <v>148</v>
      </c>
      <c r="C127" s="93" t="s">
        <v>149</v>
      </c>
      <c r="D127" s="94" t="s">
        <v>153</v>
      </c>
      <c r="E127" s="92" t="s">
        <v>161</v>
      </c>
      <c r="F127" s="95" t="s">
        <v>6</v>
      </c>
      <c r="G127" s="92" t="s">
        <v>119</v>
      </c>
      <c r="H127" s="92" t="s">
        <v>196</v>
      </c>
      <c r="I127" s="92" t="s">
        <v>126</v>
      </c>
      <c r="J127" s="110" t="s">
        <v>593</v>
      </c>
      <c r="K127" s="95" t="s">
        <v>120</v>
      </c>
      <c r="L127" s="92" t="s">
        <v>150</v>
      </c>
      <c r="M127" s="94" t="s">
        <v>152</v>
      </c>
      <c r="N127" s="99">
        <v>1</v>
      </c>
      <c r="O127" s="92" t="s">
        <v>112</v>
      </c>
      <c r="P127" s="92" t="s">
        <v>112</v>
      </c>
      <c r="Q127" s="99">
        <v>0.1</v>
      </c>
      <c r="R127" s="95" t="s">
        <v>142</v>
      </c>
      <c r="S127" s="94" t="s">
        <v>562</v>
      </c>
      <c r="T127" s="94">
        <v>1262.83</v>
      </c>
      <c r="U127" s="94">
        <v>1.02</v>
      </c>
      <c r="V127" s="96">
        <f t="shared" si="23"/>
        <v>128.80866</v>
      </c>
      <c r="W127" s="95" t="s">
        <v>6</v>
      </c>
    </row>
    <row r="128" spans="1:23" s="97" customFormat="1" ht="88.5" customHeight="1" x14ac:dyDescent="0.25">
      <c r="A128" s="92" t="s">
        <v>128</v>
      </c>
      <c r="B128" s="92" t="s">
        <v>148</v>
      </c>
      <c r="C128" s="93" t="s">
        <v>149</v>
      </c>
      <c r="D128" s="98" t="s">
        <v>121</v>
      </c>
      <c r="E128" s="92" t="s">
        <v>161</v>
      </c>
      <c r="F128" s="95" t="s">
        <v>6</v>
      </c>
      <c r="G128" s="92" t="s">
        <v>119</v>
      </c>
      <c r="H128" s="92" t="s">
        <v>196</v>
      </c>
      <c r="I128" s="92" t="s">
        <v>126</v>
      </c>
      <c r="J128" s="110" t="s">
        <v>594</v>
      </c>
      <c r="K128" s="95" t="s">
        <v>120</v>
      </c>
      <c r="L128" s="92" t="s">
        <v>150</v>
      </c>
      <c r="M128" s="94" t="s">
        <v>152</v>
      </c>
      <c r="N128" s="92" t="s">
        <v>112</v>
      </c>
      <c r="O128" s="92" t="s">
        <v>112</v>
      </c>
      <c r="P128" s="92" t="s">
        <v>112</v>
      </c>
      <c r="Q128" s="99">
        <v>0.1</v>
      </c>
      <c r="R128" s="95" t="s">
        <v>142</v>
      </c>
      <c r="S128" s="94" t="s">
        <v>563</v>
      </c>
      <c r="T128" s="94">
        <v>1529.52</v>
      </c>
      <c r="U128" s="94">
        <v>1</v>
      </c>
      <c r="V128" s="96">
        <f t="shared" si="23"/>
        <v>152.952</v>
      </c>
      <c r="W128" s="95" t="s">
        <v>6</v>
      </c>
    </row>
    <row r="129" spans="1:23" s="41" customFormat="1" ht="88.5" customHeight="1" x14ac:dyDescent="0.25">
      <c r="A129" s="43" t="s">
        <v>128</v>
      </c>
      <c r="B129" s="43" t="s">
        <v>148</v>
      </c>
      <c r="C129" s="83" t="s">
        <v>149</v>
      </c>
      <c r="D129" s="44" t="s">
        <v>22</v>
      </c>
      <c r="E129" s="45" t="s">
        <v>6</v>
      </c>
      <c r="F129" s="45" t="s">
        <v>6</v>
      </c>
      <c r="G129" s="45" t="s">
        <v>6</v>
      </c>
      <c r="H129" s="45" t="s">
        <v>6</v>
      </c>
      <c r="I129" s="45" t="s">
        <v>6</v>
      </c>
      <c r="J129" s="45" t="s">
        <v>6</v>
      </c>
      <c r="K129" s="45" t="s">
        <v>6</v>
      </c>
      <c r="L129" s="45" t="s">
        <v>6</v>
      </c>
      <c r="M129" s="45" t="s">
        <v>6</v>
      </c>
      <c r="N129" s="45" t="s">
        <v>6</v>
      </c>
      <c r="O129" s="45" t="s">
        <v>6</v>
      </c>
      <c r="P129" s="45" t="s">
        <v>6</v>
      </c>
      <c r="Q129" s="45" t="s">
        <v>6</v>
      </c>
      <c r="R129" s="45" t="s">
        <v>6</v>
      </c>
      <c r="S129" s="45" t="s">
        <v>6</v>
      </c>
      <c r="T129" s="45" t="s">
        <v>6</v>
      </c>
      <c r="U129" s="45" t="s">
        <v>6</v>
      </c>
      <c r="V129" s="55">
        <f>V118+V119+V120+V121+V122+V123+V124+V125+V126+V127+V128</f>
        <v>3557.3604180000002</v>
      </c>
      <c r="W129" s="45" t="s">
        <v>6</v>
      </c>
    </row>
    <row r="130" spans="1:23" s="41" customFormat="1" ht="88.5" customHeight="1" x14ac:dyDescent="0.25">
      <c r="A130" s="43" t="s">
        <v>187</v>
      </c>
      <c r="B130" s="43" t="s">
        <v>323</v>
      </c>
      <c r="C130" s="83" t="s">
        <v>324</v>
      </c>
      <c r="D130" s="44" t="s">
        <v>350</v>
      </c>
      <c r="E130" s="45" t="s">
        <v>352</v>
      </c>
      <c r="F130" s="45" t="s">
        <v>6</v>
      </c>
      <c r="G130" s="45" t="s">
        <v>119</v>
      </c>
      <c r="H130" s="45">
        <v>2029</v>
      </c>
      <c r="I130" s="45">
        <v>10</v>
      </c>
      <c r="J130" s="45" t="s">
        <v>356</v>
      </c>
      <c r="K130" s="45" t="s">
        <v>120</v>
      </c>
      <c r="L130" s="43" t="s">
        <v>150</v>
      </c>
      <c r="M130" s="73" t="s">
        <v>152</v>
      </c>
      <c r="N130" s="45">
        <v>1</v>
      </c>
      <c r="O130" s="45">
        <v>1</v>
      </c>
      <c r="P130" s="45">
        <v>1</v>
      </c>
      <c r="Q130" s="45">
        <v>0.02</v>
      </c>
      <c r="R130" s="45" t="s">
        <v>351</v>
      </c>
      <c r="S130" s="45" t="s">
        <v>353</v>
      </c>
      <c r="T130" s="45">
        <v>2836.51</v>
      </c>
      <c r="U130" s="45">
        <v>1</v>
      </c>
      <c r="V130" s="54">
        <f t="shared" ref="V130:V134" si="24">N130*Q130*T130*U130*O130*P130</f>
        <v>56.730200000000004</v>
      </c>
      <c r="W130" s="45" t="s">
        <v>6</v>
      </c>
    </row>
    <row r="131" spans="1:23" s="41" customFormat="1" ht="88.5" customHeight="1" x14ac:dyDescent="0.25">
      <c r="A131" s="43" t="s">
        <v>187</v>
      </c>
      <c r="B131" s="43" t="s">
        <v>323</v>
      </c>
      <c r="C131" s="83" t="s">
        <v>324</v>
      </c>
      <c r="D131" s="44" t="s">
        <v>355</v>
      </c>
      <c r="E131" s="45" t="s">
        <v>352</v>
      </c>
      <c r="F131" s="45" t="s">
        <v>6</v>
      </c>
      <c r="G131" s="45" t="s">
        <v>119</v>
      </c>
      <c r="H131" s="45">
        <v>2029</v>
      </c>
      <c r="I131" s="45">
        <v>10</v>
      </c>
      <c r="J131" s="45" t="s">
        <v>354</v>
      </c>
      <c r="K131" s="45" t="s">
        <v>120</v>
      </c>
      <c r="L131" s="43" t="s">
        <v>150</v>
      </c>
      <c r="M131" s="73" t="s">
        <v>152</v>
      </c>
      <c r="N131" s="45">
        <v>1</v>
      </c>
      <c r="O131" s="45">
        <v>1</v>
      </c>
      <c r="P131" s="45">
        <v>1</v>
      </c>
      <c r="Q131" s="45">
        <v>1</v>
      </c>
      <c r="R131" s="45" t="s">
        <v>349</v>
      </c>
      <c r="S131" s="45" t="s">
        <v>357</v>
      </c>
      <c r="T131" s="45">
        <v>1243.6600000000001</v>
      </c>
      <c r="U131" s="45">
        <v>1.96</v>
      </c>
      <c r="V131" s="54">
        <f t="shared" si="24"/>
        <v>2437.5736000000002</v>
      </c>
      <c r="W131" s="45" t="s">
        <v>6</v>
      </c>
    </row>
    <row r="132" spans="1:23" s="41" customFormat="1" ht="88.5" customHeight="1" x14ac:dyDescent="0.25">
      <c r="A132" s="43" t="s">
        <v>187</v>
      </c>
      <c r="B132" s="43" t="s">
        <v>323</v>
      </c>
      <c r="C132" s="83" t="s">
        <v>324</v>
      </c>
      <c r="D132" s="44" t="s">
        <v>359</v>
      </c>
      <c r="E132" s="45" t="s">
        <v>352</v>
      </c>
      <c r="F132" s="45" t="s">
        <v>6</v>
      </c>
      <c r="G132" s="45" t="s">
        <v>119</v>
      </c>
      <c r="H132" s="45">
        <v>2029</v>
      </c>
      <c r="I132" s="45">
        <v>10</v>
      </c>
      <c r="J132" s="45" t="s">
        <v>358</v>
      </c>
      <c r="K132" s="45" t="s">
        <v>120</v>
      </c>
      <c r="L132" s="43" t="s">
        <v>150</v>
      </c>
      <c r="M132" s="73" t="s">
        <v>152</v>
      </c>
      <c r="N132" s="45">
        <v>1</v>
      </c>
      <c r="O132" s="45">
        <v>1</v>
      </c>
      <c r="P132" s="45">
        <v>1</v>
      </c>
      <c r="Q132" s="45">
        <v>0.04</v>
      </c>
      <c r="R132" s="45" t="s">
        <v>351</v>
      </c>
      <c r="S132" s="45" t="s">
        <v>360</v>
      </c>
      <c r="T132" s="45">
        <v>2076.0500000000002</v>
      </c>
      <c r="U132" s="45">
        <v>1.84</v>
      </c>
      <c r="V132" s="54">
        <f t="shared" si="24"/>
        <v>152.79728000000003</v>
      </c>
      <c r="W132" s="45" t="s">
        <v>6</v>
      </c>
    </row>
    <row r="133" spans="1:23" s="41" customFormat="1" ht="88.5" customHeight="1" x14ac:dyDescent="0.25">
      <c r="A133" s="43" t="s">
        <v>187</v>
      </c>
      <c r="B133" s="43" t="s">
        <v>323</v>
      </c>
      <c r="C133" s="83" t="s">
        <v>324</v>
      </c>
      <c r="D133" s="44" t="s">
        <v>362</v>
      </c>
      <c r="E133" s="45" t="s">
        <v>352</v>
      </c>
      <c r="F133" s="45" t="s">
        <v>6</v>
      </c>
      <c r="G133" s="45" t="s">
        <v>119</v>
      </c>
      <c r="H133" s="45">
        <v>2029</v>
      </c>
      <c r="I133" s="45">
        <v>10</v>
      </c>
      <c r="J133" s="45" t="s">
        <v>361</v>
      </c>
      <c r="K133" s="45" t="s">
        <v>120</v>
      </c>
      <c r="L133" s="43" t="s">
        <v>150</v>
      </c>
      <c r="M133" s="73" t="s">
        <v>152</v>
      </c>
      <c r="N133" s="45">
        <v>1</v>
      </c>
      <c r="O133" s="45">
        <v>1</v>
      </c>
      <c r="P133" s="45">
        <v>1</v>
      </c>
      <c r="Q133" s="45">
        <v>1</v>
      </c>
      <c r="R133" s="45" t="s">
        <v>125</v>
      </c>
      <c r="S133" s="45" t="s">
        <v>363</v>
      </c>
      <c r="T133" s="45">
        <v>1338.63</v>
      </c>
      <c r="U133" s="45">
        <v>1.45</v>
      </c>
      <c r="V133" s="54">
        <f t="shared" si="24"/>
        <v>1941.0135</v>
      </c>
      <c r="W133" s="45" t="s">
        <v>6</v>
      </c>
    </row>
    <row r="134" spans="1:23" s="41" customFormat="1" ht="88.5" customHeight="1" x14ac:dyDescent="0.25">
      <c r="A134" s="43" t="s">
        <v>187</v>
      </c>
      <c r="B134" s="43" t="s">
        <v>323</v>
      </c>
      <c r="C134" s="83" t="s">
        <v>324</v>
      </c>
      <c r="D134" s="44" t="s">
        <v>143</v>
      </c>
      <c r="E134" s="45" t="s">
        <v>352</v>
      </c>
      <c r="F134" s="45" t="s">
        <v>6</v>
      </c>
      <c r="G134" s="45" t="s">
        <v>119</v>
      </c>
      <c r="H134" s="45">
        <v>2029</v>
      </c>
      <c r="I134" s="45"/>
      <c r="J134" s="45" t="s">
        <v>358</v>
      </c>
      <c r="K134" s="45" t="s">
        <v>120</v>
      </c>
      <c r="L134" s="43" t="s">
        <v>150</v>
      </c>
      <c r="M134" s="73" t="s">
        <v>152</v>
      </c>
      <c r="N134" s="45">
        <v>1</v>
      </c>
      <c r="O134" s="45">
        <v>1</v>
      </c>
      <c r="P134" s="45">
        <v>1</v>
      </c>
      <c r="Q134" s="45">
        <v>1</v>
      </c>
      <c r="R134" s="45" t="s">
        <v>349</v>
      </c>
      <c r="S134" s="45" t="s">
        <v>348</v>
      </c>
      <c r="T134" s="45">
        <v>709.17</v>
      </c>
      <c r="U134" s="45">
        <v>1</v>
      </c>
      <c r="V134" s="54">
        <f t="shared" si="24"/>
        <v>709.17</v>
      </c>
      <c r="W134" s="45" t="s">
        <v>6</v>
      </c>
    </row>
    <row r="135" spans="1:23" s="41" customFormat="1" ht="88.5" customHeight="1" x14ac:dyDescent="0.25">
      <c r="A135" s="43" t="s">
        <v>187</v>
      </c>
      <c r="B135" s="43" t="s">
        <v>323</v>
      </c>
      <c r="C135" s="83" t="s">
        <v>324</v>
      </c>
      <c r="D135" s="44" t="s">
        <v>22</v>
      </c>
      <c r="E135" s="45" t="s">
        <v>6</v>
      </c>
      <c r="F135" s="45" t="s">
        <v>6</v>
      </c>
      <c r="G135" s="45" t="s">
        <v>6</v>
      </c>
      <c r="H135" s="45" t="s">
        <v>6</v>
      </c>
      <c r="I135" s="45" t="s">
        <v>6</v>
      </c>
      <c r="J135" s="45" t="s">
        <v>6</v>
      </c>
      <c r="K135" s="45" t="s">
        <v>6</v>
      </c>
      <c r="L135" s="45" t="s">
        <v>6</v>
      </c>
      <c r="M135" s="45" t="s">
        <v>6</v>
      </c>
      <c r="N135" s="45" t="s">
        <v>6</v>
      </c>
      <c r="O135" s="45" t="s">
        <v>6</v>
      </c>
      <c r="P135" s="45" t="s">
        <v>6</v>
      </c>
      <c r="Q135" s="45" t="s">
        <v>6</v>
      </c>
      <c r="R135" s="45" t="s">
        <v>6</v>
      </c>
      <c r="S135" s="45" t="s">
        <v>6</v>
      </c>
      <c r="T135" s="45" t="s">
        <v>6</v>
      </c>
      <c r="U135" s="45" t="s">
        <v>6</v>
      </c>
      <c r="V135" s="55">
        <f>SUM(V130:V134)</f>
        <v>5297.2845800000005</v>
      </c>
      <c r="W135" s="45" t="s">
        <v>6</v>
      </c>
    </row>
    <row r="136" spans="1:23" s="41" customFormat="1" ht="88.5" customHeight="1" x14ac:dyDescent="0.25">
      <c r="A136" s="43" t="s">
        <v>214</v>
      </c>
      <c r="B136" s="43" t="s">
        <v>328</v>
      </c>
      <c r="C136" s="83" t="s">
        <v>326</v>
      </c>
      <c r="D136" s="84" t="s">
        <v>500</v>
      </c>
      <c r="E136" s="45" t="s">
        <v>438</v>
      </c>
      <c r="F136" s="45" t="s">
        <v>6</v>
      </c>
      <c r="G136" s="45" t="s">
        <v>119</v>
      </c>
      <c r="H136" s="45">
        <v>2025</v>
      </c>
      <c r="I136" s="45">
        <v>6</v>
      </c>
      <c r="J136" s="84" t="s">
        <v>500</v>
      </c>
      <c r="K136" s="45" t="s">
        <v>120</v>
      </c>
      <c r="L136" s="43" t="s">
        <v>150</v>
      </c>
      <c r="M136" s="73" t="s">
        <v>152</v>
      </c>
      <c r="N136" s="45">
        <v>1</v>
      </c>
      <c r="O136" s="45">
        <v>1</v>
      </c>
      <c r="P136" s="45">
        <v>1</v>
      </c>
      <c r="Q136" s="85">
        <v>6.82</v>
      </c>
      <c r="R136" s="84" t="s">
        <v>147</v>
      </c>
      <c r="S136" s="84" t="s">
        <v>507</v>
      </c>
      <c r="T136" s="86">
        <v>484.33</v>
      </c>
      <c r="U136" s="85" t="s">
        <v>501</v>
      </c>
      <c r="V136" s="54">
        <f t="shared" ref="V136:V141" si="25">N136*Q136*T136*U136*O136*P136</f>
        <v>6474.1359759999996</v>
      </c>
      <c r="W136" s="45" t="s">
        <v>6</v>
      </c>
    </row>
    <row r="137" spans="1:23" s="41" customFormat="1" ht="88.5" customHeight="1" x14ac:dyDescent="0.25">
      <c r="A137" s="43" t="s">
        <v>214</v>
      </c>
      <c r="B137" s="43" t="s">
        <v>328</v>
      </c>
      <c r="C137" s="83" t="s">
        <v>326</v>
      </c>
      <c r="D137" s="84" t="s">
        <v>502</v>
      </c>
      <c r="E137" s="45" t="s">
        <v>438</v>
      </c>
      <c r="F137" s="45" t="s">
        <v>6</v>
      </c>
      <c r="G137" s="45" t="s">
        <v>119</v>
      </c>
      <c r="H137" s="45">
        <v>2026</v>
      </c>
      <c r="I137" s="45">
        <v>6</v>
      </c>
      <c r="J137" s="84" t="s">
        <v>502</v>
      </c>
      <c r="K137" s="45" t="s">
        <v>120</v>
      </c>
      <c r="L137" s="43" t="s">
        <v>150</v>
      </c>
      <c r="M137" s="73" t="s">
        <v>152</v>
      </c>
      <c r="N137" s="45">
        <v>1</v>
      </c>
      <c r="O137" s="45">
        <v>1</v>
      </c>
      <c r="P137" s="45">
        <v>1</v>
      </c>
      <c r="Q137" s="85">
        <v>6.82</v>
      </c>
      <c r="R137" s="84" t="s">
        <v>503</v>
      </c>
      <c r="S137" s="84" t="s">
        <v>508</v>
      </c>
      <c r="T137" s="86">
        <v>1929.53</v>
      </c>
      <c r="U137" s="85">
        <v>1.43</v>
      </c>
      <c r="V137" s="54">
        <f t="shared" si="25"/>
        <v>18817.934277999997</v>
      </c>
      <c r="W137" s="45" t="s">
        <v>6</v>
      </c>
    </row>
    <row r="138" spans="1:23" s="41" customFormat="1" ht="88.5" customHeight="1" x14ac:dyDescent="0.25">
      <c r="A138" s="43" t="s">
        <v>214</v>
      </c>
      <c r="B138" s="43" t="s">
        <v>328</v>
      </c>
      <c r="C138" s="83" t="s">
        <v>326</v>
      </c>
      <c r="D138" s="84" t="s">
        <v>504</v>
      </c>
      <c r="E138" s="45" t="s">
        <v>438</v>
      </c>
      <c r="F138" s="45" t="s">
        <v>6</v>
      </c>
      <c r="G138" s="45" t="s">
        <v>119</v>
      </c>
      <c r="H138" s="45">
        <v>2027</v>
      </c>
      <c r="I138" s="45">
        <v>6</v>
      </c>
      <c r="J138" s="84" t="s">
        <v>504</v>
      </c>
      <c r="K138" s="45" t="s">
        <v>120</v>
      </c>
      <c r="L138" s="43" t="s">
        <v>150</v>
      </c>
      <c r="M138" s="73" t="s">
        <v>152</v>
      </c>
      <c r="N138" s="45">
        <v>1</v>
      </c>
      <c r="O138" s="45">
        <v>1</v>
      </c>
      <c r="P138" s="45">
        <v>1</v>
      </c>
      <c r="Q138" s="85">
        <v>6.82</v>
      </c>
      <c r="R138" s="84" t="s">
        <v>503</v>
      </c>
      <c r="S138" s="84" t="s">
        <v>509</v>
      </c>
      <c r="T138" s="86">
        <v>1262.83</v>
      </c>
      <c r="U138" s="85">
        <v>1.02</v>
      </c>
      <c r="V138" s="54">
        <f t="shared" si="25"/>
        <v>8784.7506119999998</v>
      </c>
      <c r="W138" s="45" t="s">
        <v>6</v>
      </c>
    </row>
    <row r="139" spans="1:23" s="41" customFormat="1" ht="88.5" customHeight="1" x14ac:dyDescent="0.25">
      <c r="A139" s="43" t="s">
        <v>214</v>
      </c>
      <c r="B139" s="43" t="s">
        <v>328</v>
      </c>
      <c r="C139" s="83" t="s">
        <v>326</v>
      </c>
      <c r="D139" s="84" t="s">
        <v>505</v>
      </c>
      <c r="E139" s="45" t="s">
        <v>438</v>
      </c>
      <c r="F139" s="45" t="s">
        <v>6</v>
      </c>
      <c r="G139" s="45" t="s">
        <v>119</v>
      </c>
      <c r="H139" s="45">
        <v>2028</v>
      </c>
      <c r="I139" s="45">
        <v>6</v>
      </c>
      <c r="J139" s="84" t="s">
        <v>505</v>
      </c>
      <c r="K139" s="45" t="s">
        <v>120</v>
      </c>
      <c r="L139" s="43" t="s">
        <v>150</v>
      </c>
      <c r="M139" s="73" t="s">
        <v>152</v>
      </c>
      <c r="N139" s="45">
        <v>1</v>
      </c>
      <c r="O139" s="45">
        <v>1</v>
      </c>
      <c r="P139" s="45">
        <v>1</v>
      </c>
      <c r="Q139" s="85">
        <v>6.82</v>
      </c>
      <c r="R139" s="84" t="s">
        <v>147</v>
      </c>
      <c r="S139" s="84" t="s">
        <v>510</v>
      </c>
      <c r="T139" s="86">
        <v>1599.54</v>
      </c>
      <c r="U139" s="85">
        <v>1.04</v>
      </c>
      <c r="V139" s="54">
        <f t="shared" si="25"/>
        <v>11345.217312000001</v>
      </c>
      <c r="W139" s="45" t="s">
        <v>6</v>
      </c>
    </row>
    <row r="140" spans="1:23" s="41" customFormat="1" ht="88.5" customHeight="1" x14ac:dyDescent="0.25">
      <c r="A140" s="43" t="s">
        <v>214</v>
      </c>
      <c r="B140" s="43" t="s">
        <v>328</v>
      </c>
      <c r="C140" s="83" t="s">
        <v>326</v>
      </c>
      <c r="D140" s="84" t="s">
        <v>506</v>
      </c>
      <c r="E140" s="45" t="s">
        <v>438</v>
      </c>
      <c r="F140" s="45" t="s">
        <v>6</v>
      </c>
      <c r="G140" s="45" t="s">
        <v>119</v>
      </c>
      <c r="H140" s="45">
        <v>2028</v>
      </c>
      <c r="I140" s="45">
        <v>6</v>
      </c>
      <c r="J140" s="84" t="s">
        <v>506</v>
      </c>
      <c r="K140" s="45" t="s">
        <v>120</v>
      </c>
      <c r="L140" s="43" t="s">
        <v>150</v>
      </c>
      <c r="M140" s="73" t="s">
        <v>152</v>
      </c>
      <c r="N140" s="45">
        <v>1</v>
      </c>
      <c r="O140" s="45">
        <v>1</v>
      </c>
      <c r="P140" s="45">
        <v>1</v>
      </c>
      <c r="Q140" s="84" t="s">
        <v>185</v>
      </c>
      <c r="R140" s="84" t="s">
        <v>125</v>
      </c>
      <c r="S140" s="84" t="s">
        <v>511</v>
      </c>
      <c r="T140" s="84" t="s">
        <v>418</v>
      </c>
      <c r="U140" s="84" t="s">
        <v>417</v>
      </c>
      <c r="V140" s="54">
        <f t="shared" si="25"/>
        <v>593.66680000000008</v>
      </c>
      <c r="W140" s="45" t="s">
        <v>6</v>
      </c>
    </row>
    <row r="141" spans="1:23" s="41" customFormat="1" ht="88.5" customHeight="1" x14ac:dyDescent="0.25">
      <c r="A141" s="43" t="s">
        <v>214</v>
      </c>
      <c r="B141" s="43" t="s">
        <v>328</v>
      </c>
      <c r="C141" s="83" t="s">
        <v>326</v>
      </c>
      <c r="D141" s="44" t="s">
        <v>498</v>
      </c>
      <c r="E141" s="45" t="s">
        <v>438</v>
      </c>
      <c r="F141" s="45" t="s">
        <v>6</v>
      </c>
      <c r="G141" s="45" t="s">
        <v>119</v>
      </c>
      <c r="H141" s="45">
        <v>2028</v>
      </c>
      <c r="I141" s="45" t="s">
        <v>6</v>
      </c>
      <c r="J141" s="45" t="s">
        <v>512</v>
      </c>
      <c r="K141" s="45" t="s">
        <v>120</v>
      </c>
      <c r="L141" s="43" t="s">
        <v>150</v>
      </c>
      <c r="M141" s="73" t="s">
        <v>152</v>
      </c>
      <c r="N141" s="45">
        <v>1</v>
      </c>
      <c r="O141" s="45">
        <v>1</v>
      </c>
      <c r="P141" s="45">
        <v>1</v>
      </c>
      <c r="Q141" s="45">
        <v>6.82</v>
      </c>
      <c r="R141" s="45" t="s">
        <v>349</v>
      </c>
      <c r="S141" s="45" t="s">
        <v>499</v>
      </c>
      <c r="T141" s="45">
        <v>3289.12</v>
      </c>
      <c r="U141" s="45">
        <v>1</v>
      </c>
      <c r="V141" s="54">
        <f t="shared" si="25"/>
        <v>22431.7984</v>
      </c>
      <c r="W141" s="45" t="s">
        <v>6</v>
      </c>
    </row>
    <row r="142" spans="1:23" s="41" customFormat="1" ht="88.5" customHeight="1" x14ac:dyDescent="0.25">
      <c r="A142" s="43" t="s">
        <v>214</v>
      </c>
      <c r="B142" s="43" t="s">
        <v>328</v>
      </c>
      <c r="C142" s="83" t="s">
        <v>326</v>
      </c>
      <c r="D142" s="44" t="s">
        <v>22</v>
      </c>
      <c r="E142" s="45" t="s">
        <v>6</v>
      </c>
      <c r="F142" s="45" t="s">
        <v>6</v>
      </c>
      <c r="G142" s="45" t="s">
        <v>6</v>
      </c>
      <c r="H142" s="45" t="s">
        <v>6</v>
      </c>
      <c r="I142" s="45" t="s">
        <v>6</v>
      </c>
      <c r="J142" s="45" t="s">
        <v>6</v>
      </c>
      <c r="K142" s="45" t="s">
        <v>6</v>
      </c>
      <c r="L142" s="45" t="s">
        <v>6</v>
      </c>
      <c r="M142" s="45" t="s">
        <v>6</v>
      </c>
      <c r="N142" s="45" t="s">
        <v>6</v>
      </c>
      <c r="O142" s="45" t="s">
        <v>6</v>
      </c>
      <c r="P142" s="45" t="s">
        <v>6</v>
      </c>
      <c r="Q142" s="45" t="s">
        <v>6</v>
      </c>
      <c r="R142" s="45" t="s">
        <v>6</v>
      </c>
      <c r="S142" s="45" t="s">
        <v>6</v>
      </c>
      <c r="T142" s="45" t="s">
        <v>6</v>
      </c>
      <c r="U142" s="45" t="s">
        <v>6</v>
      </c>
      <c r="V142" s="55">
        <f>SUM(V136:V141)</f>
        <v>68447.503377999994</v>
      </c>
      <c r="W142" s="45" t="s">
        <v>6</v>
      </c>
    </row>
    <row r="143" spans="1:23" s="41" customFormat="1" ht="111.75" customHeight="1" x14ac:dyDescent="0.25">
      <c r="A143" s="43" t="s">
        <v>214</v>
      </c>
      <c r="B143" s="43" t="s">
        <v>329</v>
      </c>
      <c r="C143" s="83" t="s">
        <v>327</v>
      </c>
      <c r="D143" s="41" t="s">
        <v>378</v>
      </c>
      <c r="E143" s="45" t="s">
        <v>377</v>
      </c>
      <c r="F143" s="45" t="s">
        <v>6</v>
      </c>
      <c r="G143" s="45" t="s">
        <v>119</v>
      </c>
      <c r="H143" s="45">
        <v>2029</v>
      </c>
      <c r="I143" s="45" t="s">
        <v>6</v>
      </c>
      <c r="J143" s="45" t="s">
        <v>376</v>
      </c>
      <c r="K143" s="45" t="s">
        <v>120</v>
      </c>
      <c r="L143" s="43" t="s">
        <v>150</v>
      </c>
      <c r="M143" s="73" t="s">
        <v>152</v>
      </c>
      <c r="N143" s="45">
        <v>4</v>
      </c>
      <c r="O143" s="45">
        <v>1</v>
      </c>
      <c r="P143" s="45">
        <v>1</v>
      </c>
      <c r="Q143" s="74">
        <v>0.05</v>
      </c>
      <c r="R143" s="74" t="s">
        <v>146</v>
      </c>
      <c r="S143" s="74" t="s">
        <v>365</v>
      </c>
      <c r="T143" s="73">
        <v>2514.4299999999998</v>
      </c>
      <c r="U143" s="74">
        <v>1</v>
      </c>
      <c r="V143" s="54">
        <f t="shared" ref="V143:V148" si="26">N143*Q143*T143*U143*O143*P143</f>
        <v>502.88599999999997</v>
      </c>
      <c r="W143" s="45" t="s">
        <v>6</v>
      </c>
    </row>
    <row r="144" spans="1:23" s="41" customFormat="1" ht="111.75" customHeight="1" x14ac:dyDescent="0.25">
      <c r="A144" s="43" t="s">
        <v>214</v>
      </c>
      <c r="B144" s="43" t="s">
        <v>329</v>
      </c>
      <c r="C144" s="83" t="s">
        <v>327</v>
      </c>
      <c r="D144" s="73" t="s">
        <v>367</v>
      </c>
      <c r="E144" s="45" t="s">
        <v>377</v>
      </c>
      <c r="F144" s="45" t="s">
        <v>6</v>
      </c>
      <c r="G144" s="45" t="s">
        <v>119</v>
      </c>
      <c r="H144" s="45">
        <v>2029</v>
      </c>
      <c r="I144" s="45">
        <v>10</v>
      </c>
      <c r="J144" s="73" t="s">
        <v>367</v>
      </c>
      <c r="K144" s="45" t="s">
        <v>120</v>
      </c>
      <c r="L144" s="43" t="s">
        <v>150</v>
      </c>
      <c r="M144" s="73" t="s">
        <v>152</v>
      </c>
      <c r="N144" s="45">
        <v>4</v>
      </c>
      <c r="O144" s="45">
        <v>1</v>
      </c>
      <c r="P144" s="45">
        <v>1</v>
      </c>
      <c r="Q144" s="73" t="s">
        <v>369</v>
      </c>
      <c r="R144" s="73" t="s">
        <v>191</v>
      </c>
      <c r="S144" s="73" t="s">
        <v>368</v>
      </c>
      <c r="T144" s="73" t="s">
        <v>369</v>
      </c>
      <c r="U144" s="45">
        <v>1</v>
      </c>
      <c r="V144" s="54">
        <f t="shared" si="26"/>
        <v>0.33639999999999998</v>
      </c>
      <c r="W144" s="45" t="s">
        <v>6</v>
      </c>
    </row>
    <row r="145" spans="1:23" s="41" customFormat="1" ht="111.75" customHeight="1" x14ac:dyDescent="0.25">
      <c r="A145" s="43" t="s">
        <v>214</v>
      </c>
      <c r="B145" s="43" t="s">
        <v>329</v>
      </c>
      <c r="C145" s="83" t="s">
        <v>327</v>
      </c>
      <c r="D145" s="73" t="s">
        <v>370</v>
      </c>
      <c r="E145" s="45" t="s">
        <v>377</v>
      </c>
      <c r="F145" s="45" t="s">
        <v>6</v>
      </c>
      <c r="G145" s="45" t="s">
        <v>119</v>
      </c>
      <c r="H145" s="45">
        <v>2029</v>
      </c>
      <c r="I145" s="45">
        <v>10</v>
      </c>
      <c r="J145" s="73" t="s">
        <v>370</v>
      </c>
      <c r="K145" s="45" t="s">
        <v>120</v>
      </c>
      <c r="L145" s="43" t="s">
        <v>150</v>
      </c>
      <c r="M145" s="73" t="s">
        <v>152</v>
      </c>
      <c r="N145" s="45">
        <v>4</v>
      </c>
      <c r="O145" s="45">
        <v>1</v>
      </c>
      <c r="P145" s="45">
        <v>1</v>
      </c>
      <c r="Q145" s="73" t="s">
        <v>369</v>
      </c>
      <c r="R145" s="73" t="s">
        <v>142</v>
      </c>
      <c r="S145" s="73" t="s">
        <v>379</v>
      </c>
      <c r="T145" s="73" t="s">
        <v>369</v>
      </c>
      <c r="U145" s="45">
        <v>1.45</v>
      </c>
      <c r="V145" s="54">
        <f t="shared" si="26"/>
        <v>0.48777999999999994</v>
      </c>
      <c r="W145" s="45" t="s">
        <v>6</v>
      </c>
    </row>
    <row r="146" spans="1:23" s="41" customFormat="1" ht="88.5" customHeight="1" x14ac:dyDescent="0.25">
      <c r="A146" s="43" t="s">
        <v>214</v>
      </c>
      <c r="B146" s="43" t="s">
        <v>329</v>
      </c>
      <c r="C146" s="83" t="s">
        <v>327</v>
      </c>
      <c r="D146" s="73" t="s">
        <v>371</v>
      </c>
      <c r="E146" s="45" t="s">
        <v>377</v>
      </c>
      <c r="F146" s="45" t="s">
        <v>6</v>
      </c>
      <c r="G146" s="45" t="s">
        <v>119</v>
      </c>
      <c r="H146" s="45">
        <v>2029</v>
      </c>
      <c r="I146" s="45">
        <v>10</v>
      </c>
      <c r="J146" s="73" t="s">
        <v>371</v>
      </c>
      <c r="K146" s="45" t="s">
        <v>120</v>
      </c>
      <c r="L146" s="43" t="s">
        <v>150</v>
      </c>
      <c r="M146" s="73" t="s">
        <v>152</v>
      </c>
      <c r="N146" s="45">
        <v>4</v>
      </c>
      <c r="O146" s="45">
        <v>1</v>
      </c>
      <c r="P146" s="45">
        <v>1</v>
      </c>
      <c r="Q146" s="73" t="s">
        <v>372</v>
      </c>
      <c r="R146" s="73" t="s">
        <v>147</v>
      </c>
      <c r="S146" s="73" t="s">
        <v>380</v>
      </c>
      <c r="T146" s="73" t="s">
        <v>372</v>
      </c>
      <c r="U146" s="45">
        <v>1.76</v>
      </c>
      <c r="V146" s="54">
        <f t="shared" si="26"/>
        <v>0.18022400000000002</v>
      </c>
      <c r="W146" s="45" t="s">
        <v>6</v>
      </c>
    </row>
    <row r="147" spans="1:23" s="41" customFormat="1" ht="88.5" customHeight="1" x14ac:dyDescent="0.25">
      <c r="A147" s="43" t="s">
        <v>214</v>
      </c>
      <c r="B147" s="43" t="s">
        <v>329</v>
      </c>
      <c r="C147" s="83" t="s">
        <v>327</v>
      </c>
      <c r="D147" s="73" t="s">
        <v>373</v>
      </c>
      <c r="E147" s="45" t="s">
        <v>377</v>
      </c>
      <c r="F147" s="45" t="s">
        <v>6</v>
      </c>
      <c r="G147" s="45" t="s">
        <v>119</v>
      </c>
      <c r="H147" s="45">
        <v>2029</v>
      </c>
      <c r="I147" s="45">
        <v>10</v>
      </c>
      <c r="J147" s="73" t="s">
        <v>373</v>
      </c>
      <c r="K147" s="45" t="s">
        <v>120</v>
      </c>
      <c r="L147" s="43" t="s">
        <v>150</v>
      </c>
      <c r="M147" s="73" t="s">
        <v>152</v>
      </c>
      <c r="N147" s="45">
        <v>4</v>
      </c>
      <c r="O147" s="45">
        <v>1</v>
      </c>
      <c r="P147" s="45">
        <v>1</v>
      </c>
      <c r="Q147" s="73" t="s">
        <v>374</v>
      </c>
      <c r="R147" s="73" t="s">
        <v>191</v>
      </c>
      <c r="S147" s="73" t="s">
        <v>381</v>
      </c>
      <c r="T147" s="73" t="s">
        <v>374</v>
      </c>
      <c r="U147" s="45">
        <v>1.84</v>
      </c>
      <c r="V147" s="54">
        <f t="shared" si="26"/>
        <v>1.4904000000000002</v>
      </c>
      <c r="W147" s="45" t="s">
        <v>6</v>
      </c>
    </row>
    <row r="148" spans="1:23" s="41" customFormat="1" ht="88.5" customHeight="1" x14ac:dyDescent="0.25">
      <c r="A148" s="43" t="s">
        <v>214</v>
      </c>
      <c r="B148" s="43" t="s">
        <v>329</v>
      </c>
      <c r="C148" s="83" t="s">
        <v>327</v>
      </c>
      <c r="D148" s="73" t="s">
        <v>122</v>
      </c>
      <c r="E148" s="45" t="s">
        <v>377</v>
      </c>
      <c r="F148" s="45" t="s">
        <v>6</v>
      </c>
      <c r="G148" s="45" t="s">
        <v>119</v>
      </c>
      <c r="H148" s="45">
        <v>2029</v>
      </c>
      <c r="I148" s="45">
        <v>10</v>
      </c>
      <c r="J148" s="45" t="s">
        <v>376</v>
      </c>
      <c r="K148" s="45" t="s">
        <v>120</v>
      </c>
      <c r="L148" s="43" t="s">
        <v>150</v>
      </c>
      <c r="M148" s="73" t="s">
        <v>152</v>
      </c>
      <c r="N148" s="45">
        <v>4</v>
      </c>
      <c r="O148" s="45">
        <v>1</v>
      </c>
      <c r="P148" s="45">
        <v>1</v>
      </c>
      <c r="Q148" s="45">
        <v>1</v>
      </c>
      <c r="R148" s="73" t="s">
        <v>123</v>
      </c>
      <c r="S148" s="73" t="s">
        <v>364</v>
      </c>
      <c r="T148" s="45">
        <v>2867.51</v>
      </c>
      <c r="U148" s="45">
        <v>1</v>
      </c>
      <c r="V148" s="54">
        <f t="shared" si="26"/>
        <v>11470.04</v>
      </c>
      <c r="W148" s="45" t="s">
        <v>6</v>
      </c>
    </row>
    <row r="149" spans="1:23" s="41" customFormat="1" ht="88.5" customHeight="1" x14ac:dyDescent="0.25">
      <c r="A149" s="43" t="s">
        <v>214</v>
      </c>
      <c r="B149" s="43" t="s">
        <v>329</v>
      </c>
      <c r="C149" s="83" t="s">
        <v>327</v>
      </c>
      <c r="D149" s="44" t="s">
        <v>22</v>
      </c>
      <c r="E149" s="45" t="s">
        <v>6</v>
      </c>
      <c r="F149" s="45" t="s">
        <v>6</v>
      </c>
      <c r="G149" s="45" t="s">
        <v>6</v>
      </c>
      <c r="H149" s="45" t="s">
        <v>6</v>
      </c>
      <c r="I149" s="45" t="s">
        <v>6</v>
      </c>
      <c r="J149" s="45" t="s">
        <v>6</v>
      </c>
      <c r="K149" s="45" t="s">
        <v>6</v>
      </c>
      <c r="L149" s="45" t="s">
        <v>6</v>
      </c>
      <c r="M149" s="45" t="s">
        <v>6</v>
      </c>
      <c r="N149" s="45" t="s">
        <v>6</v>
      </c>
      <c r="O149" s="45" t="s">
        <v>6</v>
      </c>
      <c r="P149" s="45" t="s">
        <v>6</v>
      </c>
      <c r="Q149" s="45" t="s">
        <v>6</v>
      </c>
      <c r="R149" s="45" t="s">
        <v>6</v>
      </c>
      <c r="S149" s="45" t="s">
        <v>6</v>
      </c>
      <c r="T149" s="45" t="s">
        <v>6</v>
      </c>
      <c r="U149" s="45" t="s">
        <v>6</v>
      </c>
      <c r="V149" s="55">
        <f>SUM(V143:V148)</f>
        <v>11975.420804000001</v>
      </c>
      <c r="W149" s="45" t="s">
        <v>6</v>
      </c>
    </row>
    <row r="150" spans="1:23" s="41" customFormat="1" ht="88.5" customHeight="1" x14ac:dyDescent="0.25">
      <c r="A150" s="43" t="s">
        <v>214</v>
      </c>
      <c r="B150" s="43" t="s">
        <v>330</v>
      </c>
      <c r="C150" s="83" t="s">
        <v>331</v>
      </c>
      <c r="D150" s="41" t="s">
        <v>386</v>
      </c>
      <c r="E150" s="43" t="s">
        <v>287</v>
      </c>
      <c r="F150" s="45" t="s">
        <v>6</v>
      </c>
      <c r="G150" s="73" t="s">
        <v>119</v>
      </c>
      <c r="H150" s="45">
        <v>2029</v>
      </c>
      <c r="I150" s="73">
        <v>10</v>
      </c>
      <c r="J150" s="41" t="s">
        <v>387</v>
      </c>
      <c r="K150" s="45" t="s">
        <v>120</v>
      </c>
      <c r="L150" s="43" t="s">
        <v>150</v>
      </c>
      <c r="M150" s="73" t="s">
        <v>152</v>
      </c>
      <c r="N150" s="45">
        <v>1</v>
      </c>
      <c r="O150" s="45">
        <v>1</v>
      </c>
      <c r="P150" s="45">
        <v>1</v>
      </c>
      <c r="Q150" s="45">
        <v>4.8499999999999996</v>
      </c>
      <c r="R150" s="73" t="s">
        <v>147</v>
      </c>
      <c r="S150" s="45" t="s">
        <v>383</v>
      </c>
      <c r="T150" s="45">
        <v>356.55</v>
      </c>
      <c r="U150" s="45">
        <v>1</v>
      </c>
      <c r="V150" s="54">
        <f t="shared" ref="V150:V153" si="27">N150*Q150*T150*U150*O150*P150</f>
        <v>1729.2674999999999</v>
      </c>
      <c r="W150" s="45" t="s">
        <v>6</v>
      </c>
    </row>
    <row r="151" spans="1:23" s="41" customFormat="1" ht="88.5" customHeight="1" x14ac:dyDescent="0.25">
      <c r="A151" s="43" t="s">
        <v>214</v>
      </c>
      <c r="B151" s="43" t="s">
        <v>330</v>
      </c>
      <c r="C151" s="83" t="s">
        <v>331</v>
      </c>
      <c r="D151" s="30" t="s">
        <v>121</v>
      </c>
      <c r="E151" s="43" t="s">
        <v>287</v>
      </c>
      <c r="F151" s="45" t="s">
        <v>6</v>
      </c>
      <c r="G151" s="45" t="s">
        <v>119</v>
      </c>
      <c r="H151" s="45">
        <v>2029</v>
      </c>
      <c r="I151" s="45">
        <v>10</v>
      </c>
      <c r="J151" s="73" t="s">
        <v>384</v>
      </c>
      <c r="K151" s="45" t="s">
        <v>120</v>
      </c>
      <c r="L151" s="43" t="s">
        <v>150</v>
      </c>
      <c r="M151" s="73" t="s">
        <v>152</v>
      </c>
      <c r="N151" s="45">
        <v>1</v>
      </c>
      <c r="O151" s="45">
        <v>1</v>
      </c>
      <c r="P151" s="45">
        <v>1</v>
      </c>
      <c r="Q151" s="45">
        <v>4.8499999999999996</v>
      </c>
      <c r="R151" s="45" t="s">
        <v>191</v>
      </c>
      <c r="S151" s="45" t="s">
        <v>353</v>
      </c>
      <c r="T151" s="45">
        <v>2836.51</v>
      </c>
      <c r="U151" s="45">
        <v>1</v>
      </c>
      <c r="V151" s="54">
        <f t="shared" si="27"/>
        <v>13757.0735</v>
      </c>
      <c r="W151" s="45" t="s">
        <v>6</v>
      </c>
    </row>
    <row r="152" spans="1:23" s="41" customFormat="1" ht="88.5" customHeight="1" x14ac:dyDescent="0.25">
      <c r="A152" s="43" t="s">
        <v>214</v>
      </c>
      <c r="B152" s="43" t="s">
        <v>330</v>
      </c>
      <c r="C152" s="83" t="s">
        <v>331</v>
      </c>
      <c r="D152" s="36" t="s">
        <v>118</v>
      </c>
      <c r="E152" s="43" t="s">
        <v>287</v>
      </c>
      <c r="F152" s="45" t="s">
        <v>6</v>
      </c>
      <c r="G152" s="45" t="s">
        <v>119</v>
      </c>
      <c r="H152" s="45">
        <v>2029</v>
      </c>
      <c r="I152" s="45">
        <v>10</v>
      </c>
      <c r="J152" s="73" t="s">
        <v>385</v>
      </c>
      <c r="K152" s="45" t="s">
        <v>120</v>
      </c>
      <c r="L152" s="43" t="s">
        <v>150</v>
      </c>
      <c r="M152" s="73" t="s">
        <v>152</v>
      </c>
      <c r="N152" s="45">
        <v>1</v>
      </c>
      <c r="O152" s="45">
        <v>1</v>
      </c>
      <c r="P152" s="45">
        <v>1</v>
      </c>
      <c r="Q152" s="45">
        <v>4.8499999999999996</v>
      </c>
      <c r="R152" s="45" t="s">
        <v>191</v>
      </c>
      <c r="S152" s="45" t="s">
        <v>388</v>
      </c>
      <c r="T152" s="45">
        <v>3411.85</v>
      </c>
      <c r="U152" s="45">
        <v>1.84</v>
      </c>
      <c r="V152" s="54">
        <f t="shared" si="27"/>
        <v>30447.349400000003</v>
      </c>
      <c r="W152" s="45" t="s">
        <v>6</v>
      </c>
    </row>
    <row r="153" spans="1:23" s="41" customFormat="1" ht="88.5" customHeight="1" x14ac:dyDescent="0.25">
      <c r="A153" s="43" t="s">
        <v>214</v>
      </c>
      <c r="B153" s="43" t="s">
        <v>330</v>
      </c>
      <c r="C153" s="83" t="s">
        <v>331</v>
      </c>
      <c r="D153" s="73" t="s">
        <v>122</v>
      </c>
      <c r="E153" s="43" t="s">
        <v>287</v>
      </c>
      <c r="F153" s="45" t="s">
        <v>6</v>
      </c>
      <c r="G153" s="45" t="s">
        <v>119</v>
      </c>
      <c r="H153" s="45">
        <v>2029</v>
      </c>
      <c r="I153" s="45" t="s">
        <v>6</v>
      </c>
      <c r="J153" s="73" t="s">
        <v>325</v>
      </c>
      <c r="K153" s="45" t="s">
        <v>120</v>
      </c>
      <c r="L153" s="43" t="s">
        <v>150</v>
      </c>
      <c r="M153" s="73" t="s">
        <v>152</v>
      </c>
      <c r="N153" s="45">
        <v>1</v>
      </c>
      <c r="O153" s="45">
        <v>1</v>
      </c>
      <c r="P153" s="45">
        <v>1</v>
      </c>
      <c r="Q153" s="45">
        <v>4.8499999999999996</v>
      </c>
      <c r="R153" s="75" t="s">
        <v>191</v>
      </c>
      <c r="S153" s="75" t="s">
        <v>382</v>
      </c>
      <c r="T153" s="45">
        <v>866.6</v>
      </c>
      <c r="U153" s="45">
        <v>1</v>
      </c>
      <c r="V153" s="54">
        <f t="shared" si="27"/>
        <v>4203.01</v>
      </c>
      <c r="W153" s="45" t="s">
        <v>6</v>
      </c>
    </row>
    <row r="154" spans="1:23" s="41" customFormat="1" ht="88.5" customHeight="1" x14ac:dyDescent="0.25">
      <c r="A154" s="43" t="s">
        <v>214</v>
      </c>
      <c r="B154" s="43" t="s">
        <v>330</v>
      </c>
      <c r="C154" s="83" t="s">
        <v>331</v>
      </c>
      <c r="D154" s="44" t="s">
        <v>22</v>
      </c>
      <c r="E154" s="45" t="s">
        <v>6</v>
      </c>
      <c r="F154" s="45" t="s">
        <v>6</v>
      </c>
      <c r="G154" s="45" t="s">
        <v>6</v>
      </c>
      <c r="H154" s="45" t="s">
        <v>6</v>
      </c>
      <c r="I154" s="45" t="s">
        <v>6</v>
      </c>
      <c r="J154" s="45" t="s">
        <v>6</v>
      </c>
      <c r="K154" s="45" t="s">
        <v>6</v>
      </c>
      <c r="L154" s="45" t="s">
        <v>6</v>
      </c>
      <c r="M154" s="45" t="s">
        <v>6</v>
      </c>
      <c r="N154" s="45" t="s">
        <v>6</v>
      </c>
      <c r="O154" s="45" t="s">
        <v>6</v>
      </c>
      <c r="P154" s="45" t="s">
        <v>6</v>
      </c>
      <c r="Q154" s="45" t="s">
        <v>6</v>
      </c>
      <c r="R154" s="45" t="s">
        <v>6</v>
      </c>
      <c r="S154" s="45" t="s">
        <v>6</v>
      </c>
      <c r="T154" s="45" t="s">
        <v>6</v>
      </c>
      <c r="U154" s="45" t="s">
        <v>6</v>
      </c>
      <c r="V154" s="55">
        <f>SUM(V150:V153)</f>
        <v>50136.700400000009</v>
      </c>
      <c r="W154" s="45" t="s">
        <v>6</v>
      </c>
    </row>
    <row r="155" spans="1:23" s="41" customFormat="1" ht="107.25" customHeight="1" x14ac:dyDescent="0.25">
      <c r="A155" s="43" t="s">
        <v>214</v>
      </c>
      <c r="B155" s="43" t="s">
        <v>332</v>
      </c>
      <c r="C155" s="83" t="s">
        <v>333</v>
      </c>
      <c r="D155" s="75" t="s">
        <v>393</v>
      </c>
      <c r="E155" s="45" t="s">
        <v>395</v>
      </c>
      <c r="F155" s="45" t="s">
        <v>6</v>
      </c>
      <c r="G155" s="45" t="s">
        <v>119</v>
      </c>
      <c r="H155" s="46">
        <v>2030</v>
      </c>
      <c r="I155" s="45">
        <v>10</v>
      </c>
      <c r="J155" s="75" t="s">
        <v>391</v>
      </c>
      <c r="K155" s="45" t="s">
        <v>120</v>
      </c>
      <c r="L155" s="43" t="s">
        <v>150</v>
      </c>
      <c r="M155" s="73" t="s">
        <v>152</v>
      </c>
      <c r="N155" s="45">
        <v>1</v>
      </c>
      <c r="O155" s="45">
        <v>1</v>
      </c>
      <c r="P155" s="45">
        <v>1</v>
      </c>
      <c r="Q155" s="75" t="s">
        <v>404</v>
      </c>
      <c r="R155" s="75" t="s">
        <v>147</v>
      </c>
      <c r="S155" s="75" t="s">
        <v>403</v>
      </c>
      <c r="T155" s="45">
        <v>1</v>
      </c>
      <c r="U155" s="76">
        <v>484.33</v>
      </c>
      <c r="V155" s="54">
        <f t="shared" ref="V155:V162" si="28">N155*Q155*T155*U155*O155*P155</f>
        <v>1374.04421</v>
      </c>
      <c r="W155" s="45" t="s">
        <v>6</v>
      </c>
    </row>
    <row r="156" spans="1:23" s="41" customFormat="1" ht="107.25" customHeight="1" x14ac:dyDescent="0.25">
      <c r="A156" s="43" t="s">
        <v>214</v>
      </c>
      <c r="B156" s="43" t="s">
        <v>332</v>
      </c>
      <c r="C156" s="83" t="s">
        <v>333</v>
      </c>
      <c r="D156" s="75" t="s">
        <v>394</v>
      </c>
      <c r="E156" s="45" t="s">
        <v>396</v>
      </c>
      <c r="F156" s="45" t="s">
        <v>6</v>
      </c>
      <c r="G156" s="45" t="s">
        <v>119</v>
      </c>
      <c r="H156" s="46">
        <v>2030</v>
      </c>
      <c r="I156" s="45" t="s">
        <v>6</v>
      </c>
      <c r="J156" s="75" t="s">
        <v>392</v>
      </c>
      <c r="K156" s="45" t="s">
        <v>120</v>
      </c>
      <c r="L156" s="43" t="s">
        <v>150</v>
      </c>
      <c r="M156" s="73" t="s">
        <v>152</v>
      </c>
      <c r="N156" s="45">
        <v>1</v>
      </c>
      <c r="O156" s="45">
        <v>1</v>
      </c>
      <c r="P156" s="45">
        <v>1</v>
      </c>
      <c r="Q156" s="75" t="s">
        <v>406</v>
      </c>
      <c r="R156" s="75" t="s">
        <v>366</v>
      </c>
      <c r="S156" s="75" t="s">
        <v>405</v>
      </c>
      <c r="T156" s="45">
        <v>1</v>
      </c>
      <c r="U156" s="76">
        <v>53.93</v>
      </c>
      <c r="V156" s="54">
        <f t="shared" si="28"/>
        <v>140.21800000000002</v>
      </c>
      <c r="W156" s="45" t="s">
        <v>6</v>
      </c>
    </row>
    <row r="157" spans="1:23" s="41" customFormat="1" ht="107.25" customHeight="1" x14ac:dyDescent="0.25">
      <c r="A157" s="43" t="s">
        <v>214</v>
      </c>
      <c r="B157" s="43" t="s">
        <v>332</v>
      </c>
      <c r="C157" s="83" t="s">
        <v>333</v>
      </c>
      <c r="D157" s="77" t="s">
        <v>407</v>
      </c>
      <c r="E157" s="45" t="s">
        <v>397</v>
      </c>
      <c r="F157" s="45" t="s">
        <v>6</v>
      </c>
      <c r="G157" s="45" t="s">
        <v>119</v>
      </c>
      <c r="H157" s="46">
        <v>2030</v>
      </c>
      <c r="I157" s="45">
        <v>10</v>
      </c>
      <c r="J157" s="77" t="s">
        <v>407</v>
      </c>
      <c r="K157" s="45" t="s">
        <v>120</v>
      </c>
      <c r="L157" s="43" t="s">
        <v>150</v>
      </c>
      <c r="M157" s="73" t="s">
        <v>152</v>
      </c>
      <c r="N157" s="45">
        <v>1</v>
      </c>
      <c r="O157" s="45">
        <v>1</v>
      </c>
      <c r="P157" s="45">
        <v>1</v>
      </c>
      <c r="Q157" s="75" t="s">
        <v>404</v>
      </c>
      <c r="R157" s="77" t="s">
        <v>147</v>
      </c>
      <c r="S157" s="77" t="s">
        <v>419</v>
      </c>
      <c r="T157" s="76">
        <v>1929.53</v>
      </c>
      <c r="U157" s="75" t="s">
        <v>408</v>
      </c>
      <c r="V157" s="54">
        <f t="shared" si="28"/>
        <v>7827.9295523000001</v>
      </c>
      <c r="W157" s="45" t="s">
        <v>6</v>
      </c>
    </row>
    <row r="158" spans="1:23" s="41" customFormat="1" ht="107.25" customHeight="1" x14ac:dyDescent="0.25">
      <c r="A158" s="43" t="s">
        <v>214</v>
      </c>
      <c r="B158" s="43" t="s">
        <v>332</v>
      </c>
      <c r="C158" s="83" t="s">
        <v>333</v>
      </c>
      <c r="D158" s="77" t="s">
        <v>409</v>
      </c>
      <c r="E158" s="45" t="s">
        <v>398</v>
      </c>
      <c r="F158" s="45" t="s">
        <v>6</v>
      </c>
      <c r="G158" s="45" t="s">
        <v>119</v>
      </c>
      <c r="H158" s="46">
        <v>2030</v>
      </c>
      <c r="I158" s="45">
        <v>10</v>
      </c>
      <c r="J158" s="77" t="s">
        <v>409</v>
      </c>
      <c r="K158" s="45" t="s">
        <v>120</v>
      </c>
      <c r="L158" s="43" t="s">
        <v>150</v>
      </c>
      <c r="M158" s="73" t="s">
        <v>152</v>
      </c>
      <c r="N158" s="45">
        <v>1</v>
      </c>
      <c r="O158" s="45">
        <v>1</v>
      </c>
      <c r="P158" s="45">
        <v>1</v>
      </c>
      <c r="Q158" s="75" t="s">
        <v>404</v>
      </c>
      <c r="R158" s="77" t="s">
        <v>147</v>
      </c>
      <c r="S158" s="77" t="s">
        <v>420</v>
      </c>
      <c r="T158" s="76">
        <v>1262.83</v>
      </c>
      <c r="U158" s="75" t="s">
        <v>410</v>
      </c>
      <c r="V158" s="54">
        <f t="shared" si="28"/>
        <v>3654.3016842000002</v>
      </c>
      <c r="W158" s="45" t="s">
        <v>6</v>
      </c>
    </row>
    <row r="159" spans="1:23" s="41" customFormat="1" ht="107.25" customHeight="1" x14ac:dyDescent="0.25">
      <c r="A159" s="43" t="s">
        <v>214</v>
      </c>
      <c r="B159" s="43" t="s">
        <v>332</v>
      </c>
      <c r="C159" s="83" t="s">
        <v>333</v>
      </c>
      <c r="D159" s="77" t="s">
        <v>411</v>
      </c>
      <c r="E159" s="45" t="s">
        <v>399</v>
      </c>
      <c r="F159" s="45" t="s">
        <v>6</v>
      </c>
      <c r="G159" s="45" t="s">
        <v>119</v>
      </c>
      <c r="H159" s="46">
        <v>2030</v>
      </c>
      <c r="I159" s="45">
        <v>10</v>
      </c>
      <c r="J159" s="77" t="s">
        <v>411</v>
      </c>
      <c r="K159" s="45" t="s">
        <v>120</v>
      </c>
      <c r="L159" s="43" t="s">
        <v>150</v>
      </c>
      <c r="M159" s="73" t="s">
        <v>152</v>
      </c>
      <c r="N159" s="45">
        <v>1</v>
      </c>
      <c r="O159" s="45">
        <v>1</v>
      </c>
      <c r="P159" s="45">
        <v>1</v>
      </c>
      <c r="Q159" s="75" t="s">
        <v>404</v>
      </c>
      <c r="R159" s="77" t="s">
        <v>147</v>
      </c>
      <c r="S159" s="77" t="s">
        <v>421</v>
      </c>
      <c r="T159" s="76">
        <v>1502.12</v>
      </c>
      <c r="U159" s="75" t="s">
        <v>412</v>
      </c>
      <c r="V159" s="54">
        <f t="shared" si="28"/>
        <v>4431.9750175999998</v>
      </c>
      <c r="W159" s="45" t="s">
        <v>6</v>
      </c>
    </row>
    <row r="160" spans="1:23" s="41" customFormat="1" ht="107.25" customHeight="1" x14ac:dyDescent="0.25">
      <c r="A160" s="43" t="s">
        <v>214</v>
      </c>
      <c r="B160" s="43" t="s">
        <v>332</v>
      </c>
      <c r="C160" s="83" t="s">
        <v>333</v>
      </c>
      <c r="D160" s="77" t="s">
        <v>413</v>
      </c>
      <c r="E160" s="45" t="s">
        <v>400</v>
      </c>
      <c r="F160" s="45" t="s">
        <v>6</v>
      </c>
      <c r="G160" s="45" t="s">
        <v>119</v>
      </c>
      <c r="H160" s="46">
        <v>2030</v>
      </c>
      <c r="I160" s="45">
        <v>10</v>
      </c>
      <c r="J160" s="77" t="s">
        <v>413</v>
      </c>
      <c r="K160" s="45" t="s">
        <v>120</v>
      </c>
      <c r="L160" s="43" t="s">
        <v>150</v>
      </c>
      <c r="M160" s="73" t="s">
        <v>152</v>
      </c>
      <c r="N160" s="45">
        <v>1</v>
      </c>
      <c r="O160" s="45">
        <v>1</v>
      </c>
      <c r="P160" s="45">
        <v>1</v>
      </c>
      <c r="Q160" s="75" t="s">
        <v>414</v>
      </c>
      <c r="R160" s="77" t="s">
        <v>125</v>
      </c>
      <c r="S160" s="77" t="s">
        <v>422</v>
      </c>
      <c r="T160" s="76">
        <v>12.24</v>
      </c>
      <c r="U160" s="75" t="s">
        <v>415</v>
      </c>
      <c r="V160" s="54">
        <f t="shared" si="28"/>
        <v>38.555999999999997</v>
      </c>
      <c r="W160" s="45" t="s">
        <v>6</v>
      </c>
    </row>
    <row r="161" spans="1:23" s="41" customFormat="1" ht="114.75" customHeight="1" x14ac:dyDescent="0.25">
      <c r="A161" s="43" t="s">
        <v>214</v>
      </c>
      <c r="B161" s="43" t="s">
        <v>332</v>
      </c>
      <c r="C161" s="83" t="s">
        <v>333</v>
      </c>
      <c r="D161" s="84" t="s">
        <v>416</v>
      </c>
      <c r="E161" s="45" t="s">
        <v>401</v>
      </c>
      <c r="F161" s="45" t="s">
        <v>6</v>
      </c>
      <c r="G161" s="45" t="s">
        <v>119</v>
      </c>
      <c r="H161" s="46">
        <v>2030</v>
      </c>
      <c r="I161" s="45">
        <v>10</v>
      </c>
      <c r="J161" s="84" t="s">
        <v>416</v>
      </c>
      <c r="K161" s="45" t="s">
        <v>120</v>
      </c>
      <c r="L161" s="43" t="s">
        <v>150</v>
      </c>
      <c r="M161" s="73" t="s">
        <v>152</v>
      </c>
      <c r="N161" s="45">
        <v>1</v>
      </c>
      <c r="O161" s="45">
        <v>1</v>
      </c>
      <c r="P161" s="45">
        <v>1</v>
      </c>
      <c r="Q161" s="75" t="s">
        <v>112</v>
      </c>
      <c r="R161" s="84" t="s">
        <v>125</v>
      </c>
      <c r="S161" s="84" t="s">
        <v>423</v>
      </c>
      <c r="T161" s="84" t="s">
        <v>418</v>
      </c>
      <c r="U161" s="75" t="s">
        <v>417</v>
      </c>
      <c r="V161" s="54">
        <f t="shared" si="28"/>
        <v>148.41670000000002</v>
      </c>
      <c r="W161" s="45" t="s">
        <v>6</v>
      </c>
    </row>
    <row r="162" spans="1:23" s="41" customFormat="1" ht="126.75" customHeight="1" x14ac:dyDescent="0.25">
      <c r="A162" s="43" t="s">
        <v>214</v>
      </c>
      <c r="B162" s="43" t="s">
        <v>332</v>
      </c>
      <c r="C162" s="83" t="s">
        <v>333</v>
      </c>
      <c r="D162" s="73" t="s">
        <v>145</v>
      </c>
      <c r="E162" s="45" t="s">
        <v>402</v>
      </c>
      <c r="F162" s="45" t="s">
        <v>6</v>
      </c>
      <c r="G162" s="45" t="s">
        <v>119</v>
      </c>
      <c r="H162" s="46">
        <v>2030</v>
      </c>
      <c r="I162" s="45" t="s">
        <v>6</v>
      </c>
      <c r="J162" s="75" t="s">
        <v>389</v>
      </c>
      <c r="K162" s="45" t="s">
        <v>120</v>
      </c>
      <c r="L162" s="43" t="s">
        <v>150</v>
      </c>
      <c r="M162" s="73" t="s">
        <v>152</v>
      </c>
      <c r="N162" s="45">
        <v>1</v>
      </c>
      <c r="O162" s="45">
        <v>1</v>
      </c>
      <c r="P162" s="45">
        <v>1</v>
      </c>
      <c r="Q162" s="45">
        <v>1</v>
      </c>
      <c r="R162" s="45" t="s">
        <v>123</v>
      </c>
      <c r="S162" s="45" t="s">
        <v>390</v>
      </c>
      <c r="T162" s="45">
        <v>795.69</v>
      </c>
      <c r="U162" s="45">
        <v>1</v>
      </c>
      <c r="V162" s="54">
        <f t="shared" si="28"/>
        <v>795.69</v>
      </c>
      <c r="W162" s="45" t="s">
        <v>6</v>
      </c>
    </row>
    <row r="163" spans="1:23" s="41" customFormat="1" ht="108.75" customHeight="1" x14ac:dyDescent="0.25">
      <c r="A163" s="43" t="s">
        <v>214</v>
      </c>
      <c r="B163" s="43" t="s">
        <v>332</v>
      </c>
      <c r="C163" s="83" t="s">
        <v>333</v>
      </c>
      <c r="D163" s="44" t="s">
        <v>22</v>
      </c>
      <c r="E163" s="45" t="s">
        <v>6</v>
      </c>
      <c r="F163" s="45" t="s">
        <v>6</v>
      </c>
      <c r="G163" s="45" t="s">
        <v>6</v>
      </c>
      <c r="H163" s="45" t="s">
        <v>6</v>
      </c>
      <c r="I163" s="45" t="s">
        <v>6</v>
      </c>
      <c r="J163" s="45" t="s">
        <v>6</v>
      </c>
      <c r="K163" s="45" t="s">
        <v>6</v>
      </c>
      <c r="L163" s="45" t="s">
        <v>6</v>
      </c>
      <c r="M163" s="45" t="s">
        <v>6</v>
      </c>
      <c r="N163" s="45" t="s">
        <v>6</v>
      </c>
      <c r="O163" s="45" t="s">
        <v>6</v>
      </c>
      <c r="P163" s="45" t="s">
        <v>6</v>
      </c>
      <c r="Q163" s="45" t="s">
        <v>6</v>
      </c>
      <c r="R163" s="45" t="s">
        <v>6</v>
      </c>
      <c r="S163" s="45" t="s">
        <v>6</v>
      </c>
      <c r="T163" s="45" t="s">
        <v>6</v>
      </c>
      <c r="U163" s="45" t="s">
        <v>6</v>
      </c>
      <c r="V163" s="55">
        <f>SUM(V155:V162)</f>
        <v>18411.131164099999</v>
      </c>
      <c r="W163" s="45" t="s">
        <v>6</v>
      </c>
    </row>
    <row r="164" spans="1:23" s="41" customFormat="1" ht="88.5" customHeight="1" x14ac:dyDescent="0.25">
      <c r="A164" s="43" t="s">
        <v>214</v>
      </c>
      <c r="B164" s="43" t="s">
        <v>334</v>
      </c>
      <c r="C164" s="83" t="s">
        <v>335</v>
      </c>
      <c r="D164" s="75" t="s">
        <v>391</v>
      </c>
      <c r="E164" s="45" t="s">
        <v>424</v>
      </c>
      <c r="F164" s="45" t="s">
        <v>6</v>
      </c>
      <c r="G164" s="45" t="s">
        <v>119</v>
      </c>
      <c r="H164" s="45">
        <v>2029</v>
      </c>
      <c r="I164" s="45">
        <v>10</v>
      </c>
      <c r="J164" s="75" t="s">
        <v>391</v>
      </c>
      <c r="K164" s="45" t="s">
        <v>120</v>
      </c>
      <c r="L164" s="43" t="s">
        <v>150</v>
      </c>
      <c r="M164" s="73" t="s">
        <v>152</v>
      </c>
      <c r="N164" s="45">
        <v>1</v>
      </c>
      <c r="O164" s="45">
        <v>1</v>
      </c>
      <c r="P164" s="45">
        <v>1</v>
      </c>
      <c r="Q164" s="75" t="s">
        <v>427</v>
      </c>
      <c r="R164" s="75" t="s">
        <v>147</v>
      </c>
      <c r="S164" s="75" t="s">
        <v>403</v>
      </c>
      <c r="T164" s="76">
        <v>484.33</v>
      </c>
      <c r="U164" s="45">
        <v>1</v>
      </c>
      <c r="V164" s="54">
        <f t="shared" ref="V164:V169" si="29">N164*Q164*T164*U164*O164*P164</f>
        <v>678.0619999999999</v>
      </c>
      <c r="W164" s="45" t="s">
        <v>6</v>
      </c>
    </row>
    <row r="165" spans="1:23" s="41" customFormat="1" ht="88.5" customHeight="1" x14ac:dyDescent="0.25">
      <c r="A165" s="43" t="s">
        <v>214</v>
      </c>
      <c r="B165" s="43" t="s">
        <v>334</v>
      </c>
      <c r="C165" s="83" t="s">
        <v>335</v>
      </c>
      <c r="D165" s="75" t="s">
        <v>392</v>
      </c>
      <c r="E165" s="45" t="s">
        <v>424</v>
      </c>
      <c r="F165" s="45" t="s">
        <v>6</v>
      </c>
      <c r="G165" s="45" t="s">
        <v>119</v>
      </c>
      <c r="H165" s="45">
        <v>2029</v>
      </c>
      <c r="I165" s="45">
        <v>10</v>
      </c>
      <c r="J165" s="75" t="s">
        <v>392</v>
      </c>
      <c r="K165" s="45" t="s">
        <v>120</v>
      </c>
      <c r="L165" s="43" t="s">
        <v>150</v>
      </c>
      <c r="M165" s="73" t="s">
        <v>152</v>
      </c>
      <c r="N165" s="45">
        <v>1</v>
      </c>
      <c r="O165" s="45">
        <v>1</v>
      </c>
      <c r="P165" s="45">
        <v>1</v>
      </c>
      <c r="Q165" s="75" t="s">
        <v>154</v>
      </c>
      <c r="R165" s="75" t="s">
        <v>366</v>
      </c>
      <c r="S165" s="75" t="s">
        <v>405</v>
      </c>
      <c r="T165" s="76">
        <v>53.93</v>
      </c>
      <c r="U165" s="45">
        <v>1</v>
      </c>
      <c r="V165" s="54">
        <f t="shared" si="29"/>
        <v>5.3930000000000007</v>
      </c>
      <c r="W165" s="45" t="s">
        <v>6</v>
      </c>
    </row>
    <row r="166" spans="1:23" s="41" customFormat="1" ht="88.5" customHeight="1" x14ac:dyDescent="0.25">
      <c r="A166" s="43" t="s">
        <v>214</v>
      </c>
      <c r="B166" s="43" t="s">
        <v>334</v>
      </c>
      <c r="C166" s="83" t="s">
        <v>335</v>
      </c>
      <c r="D166" s="77" t="s">
        <v>428</v>
      </c>
      <c r="E166" s="45" t="s">
        <v>424</v>
      </c>
      <c r="F166" s="45" t="s">
        <v>6</v>
      </c>
      <c r="G166" s="45" t="s">
        <v>119</v>
      </c>
      <c r="H166" s="45">
        <v>2029</v>
      </c>
      <c r="I166" s="45">
        <v>10</v>
      </c>
      <c r="J166" s="77" t="s">
        <v>428</v>
      </c>
      <c r="K166" s="45" t="s">
        <v>120</v>
      </c>
      <c r="L166" s="43" t="s">
        <v>150</v>
      </c>
      <c r="M166" s="73" t="s">
        <v>152</v>
      </c>
      <c r="N166" s="45">
        <v>1</v>
      </c>
      <c r="O166" s="45">
        <v>1</v>
      </c>
      <c r="P166" s="45">
        <v>1</v>
      </c>
      <c r="Q166" s="75" t="s">
        <v>427</v>
      </c>
      <c r="R166" s="77" t="s">
        <v>147</v>
      </c>
      <c r="S166" s="77" t="s">
        <v>431</v>
      </c>
      <c r="T166" s="76">
        <v>1929.53</v>
      </c>
      <c r="U166" s="75" t="s">
        <v>408</v>
      </c>
      <c r="V166" s="54">
        <f t="shared" si="29"/>
        <v>3862.9190599999993</v>
      </c>
      <c r="W166" s="45" t="s">
        <v>6</v>
      </c>
    </row>
    <row r="167" spans="1:23" s="41" customFormat="1" ht="88.5" customHeight="1" x14ac:dyDescent="0.25">
      <c r="A167" s="43" t="s">
        <v>214</v>
      </c>
      <c r="B167" s="43" t="s">
        <v>334</v>
      </c>
      <c r="C167" s="83" t="s">
        <v>335</v>
      </c>
      <c r="D167" s="77" t="s">
        <v>429</v>
      </c>
      <c r="E167" s="45" t="s">
        <v>424</v>
      </c>
      <c r="F167" s="45" t="s">
        <v>6</v>
      </c>
      <c r="G167" s="45" t="s">
        <v>119</v>
      </c>
      <c r="H167" s="45">
        <v>2029</v>
      </c>
      <c r="I167" s="45">
        <v>10</v>
      </c>
      <c r="J167" s="77" t="s">
        <v>429</v>
      </c>
      <c r="K167" s="45" t="s">
        <v>120</v>
      </c>
      <c r="L167" s="43" t="s">
        <v>150</v>
      </c>
      <c r="M167" s="73" t="s">
        <v>152</v>
      </c>
      <c r="N167" s="45">
        <v>1</v>
      </c>
      <c r="O167" s="45">
        <v>1</v>
      </c>
      <c r="P167" s="45">
        <v>1</v>
      </c>
      <c r="Q167" s="75" t="s">
        <v>427</v>
      </c>
      <c r="R167" s="77" t="s">
        <v>147</v>
      </c>
      <c r="S167" s="77" t="s">
        <v>420</v>
      </c>
      <c r="T167" s="76">
        <v>1262.83</v>
      </c>
      <c r="U167" s="75" t="s">
        <v>410</v>
      </c>
      <c r="V167" s="54">
        <f t="shared" si="29"/>
        <v>1803.3212399999998</v>
      </c>
      <c r="W167" s="45" t="s">
        <v>6</v>
      </c>
    </row>
    <row r="168" spans="1:23" s="41" customFormat="1" ht="88.5" customHeight="1" x14ac:dyDescent="0.25">
      <c r="A168" s="43" t="s">
        <v>214</v>
      </c>
      <c r="B168" s="43" t="s">
        <v>334</v>
      </c>
      <c r="C168" s="83" t="s">
        <v>335</v>
      </c>
      <c r="D168" s="77" t="s">
        <v>430</v>
      </c>
      <c r="E168" s="45" t="s">
        <v>424</v>
      </c>
      <c r="F168" s="45" t="s">
        <v>6</v>
      </c>
      <c r="G168" s="45" t="s">
        <v>119</v>
      </c>
      <c r="H168" s="45">
        <v>2029</v>
      </c>
      <c r="I168" s="45">
        <v>10</v>
      </c>
      <c r="J168" s="77" t="s">
        <v>430</v>
      </c>
      <c r="K168" s="45" t="s">
        <v>120</v>
      </c>
      <c r="L168" s="43" t="s">
        <v>150</v>
      </c>
      <c r="M168" s="73" t="s">
        <v>152</v>
      </c>
      <c r="N168" s="45">
        <v>1</v>
      </c>
      <c r="O168" s="45">
        <v>1</v>
      </c>
      <c r="P168" s="45">
        <v>1</v>
      </c>
      <c r="Q168" s="75" t="s">
        <v>427</v>
      </c>
      <c r="R168" s="77" t="s">
        <v>147</v>
      </c>
      <c r="S168" s="77" t="s">
        <v>421</v>
      </c>
      <c r="T168" s="76">
        <v>1529.52</v>
      </c>
      <c r="U168" s="75" t="s">
        <v>412</v>
      </c>
      <c r="V168" s="54">
        <f t="shared" si="29"/>
        <v>2226.9811199999999</v>
      </c>
      <c r="W168" s="45" t="s">
        <v>6</v>
      </c>
    </row>
    <row r="169" spans="1:23" s="41" customFormat="1" ht="88.5" customHeight="1" x14ac:dyDescent="0.25">
      <c r="A169" s="43" t="s">
        <v>214</v>
      </c>
      <c r="B169" s="43" t="s">
        <v>334</v>
      </c>
      <c r="C169" s="83" t="s">
        <v>335</v>
      </c>
      <c r="D169" s="73" t="s">
        <v>145</v>
      </c>
      <c r="E169" s="45" t="s">
        <v>424</v>
      </c>
      <c r="F169" s="45" t="s">
        <v>6</v>
      </c>
      <c r="G169" s="45" t="s">
        <v>119</v>
      </c>
      <c r="H169" s="45">
        <v>2029</v>
      </c>
      <c r="I169" s="45" t="s">
        <v>6</v>
      </c>
      <c r="J169" s="45" t="s">
        <v>425</v>
      </c>
      <c r="K169" s="45" t="s">
        <v>120</v>
      </c>
      <c r="L169" s="43" t="s">
        <v>150</v>
      </c>
      <c r="M169" s="73" t="s">
        <v>152</v>
      </c>
      <c r="N169" s="45">
        <v>1</v>
      </c>
      <c r="O169" s="45">
        <v>1</v>
      </c>
      <c r="P169" s="45">
        <v>1</v>
      </c>
      <c r="Q169" s="45">
        <v>1.4</v>
      </c>
      <c r="R169" s="45" t="s">
        <v>123</v>
      </c>
      <c r="S169" s="75" t="s">
        <v>426</v>
      </c>
      <c r="T169" s="76">
        <v>795.69</v>
      </c>
      <c r="U169" s="45">
        <v>1</v>
      </c>
      <c r="V169" s="54">
        <f t="shared" si="29"/>
        <v>1113.9659999999999</v>
      </c>
      <c r="W169" s="45" t="s">
        <v>6</v>
      </c>
    </row>
    <row r="170" spans="1:23" s="41" customFormat="1" ht="88.5" customHeight="1" x14ac:dyDescent="0.25">
      <c r="A170" s="43" t="s">
        <v>214</v>
      </c>
      <c r="B170" s="43" t="s">
        <v>334</v>
      </c>
      <c r="C170" s="83" t="s">
        <v>335</v>
      </c>
      <c r="D170" s="44" t="s">
        <v>22</v>
      </c>
      <c r="E170" s="45" t="s">
        <v>6</v>
      </c>
      <c r="F170" s="45" t="s">
        <v>6</v>
      </c>
      <c r="G170" s="45" t="s">
        <v>6</v>
      </c>
      <c r="H170" s="45" t="s">
        <v>6</v>
      </c>
      <c r="I170" s="45" t="s">
        <v>6</v>
      </c>
      <c r="J170" s="45" t="s">
        <v>6</v>
      </c>
      <c r="K170" s="45" t="s">
        <v>6</v>
      </c>
      <c r="L170" s="45" t="s">
        <v>6</v>
      </c>
      <c r="M170" s="45" t="s">
        <v>6</v>
      </c>
      <c r="N170" s="45" t="s">
        <v>6</v>
      </c>
      <c r="O170" s="45" t="s">
        <v>6</v>
      </c>
      <c r="P170" s="45" t="s">
        <v>6</v>
      </c>
      <c r="Q170" s="45" t="s">
        <v>6</v>
      </c>
      <c r="R170" s="45" t="s">
        <v>6</v>
      </c>
      <c r="S170" s="45" t="s">
        <v>6</v>
      </c>
      <c r="T170" s="45" t="s">
        <v>6</v>
      </c>
      <c r="U170" s="45" t="s">
        <v>6</v>
      </c>
      <c r="V170" s="55">
        <f>SUM(V164:V169)</f>
        <v>9690.6424200000001</v>
      </c>
      <c r="W170" s="45" t="s">
        <v>6</v>
      </c>
    </row>
    <row r="171" spans="1:23" s="41" customFormat="1" ht="88.5" customHeight="1" x14ac:dyDescent="0.25">
      <c r="A171" s="43" t="s">
        <v>214</v>
      </c>
      <c r="B171" s="43" t="s">
        <v>336</v>
      </c>
      <c r="C171" s="83" t="s">
        <v>337</v>
      </c>
      <c r="D171" s="75" t="s">
        <v>391</v>
      </c>
      <c r="E171" s="45" t="s">
        <v>432</v>
      </c>
      <c r="F171" s="45" t="s">
        <v>6</v>
      </c>
      <c r="G171" s="45" t="s">
        <v>6</v>
      </c>
      <c r="H171" s="45">
        <v>2029</v>
      </c>
      <c r="I171" s="45">
        <v>10</v>
      </c>
      <c r="J171" s="75" t="s">
        <v>391</v>
      </c>
      <c r="K171" s="45" t="s">
        <v>120</v>
      </c>
      <c r="L171" s="43" t="s">
        <v>150</v>
      </c>
      <c r="M171" s="73" t="s">
        <v>152</v>
      </c>
      <c r="N171" s="45">
        <v>1</v>
      </c>
      <c r="O171" s="45">
        <v>1</v>
      </c>
      <c r="P171" s="45">
        <v>1</v>
      </c>
      <c r="Q171" s="75" t="s">
        <v>427</v>
      </c>
      <c r="R171" s="75" t="s">
        <v>147</v>
      </c>
      <c r="S171" s="75" t="s">
        <v>403</v>
      </c>
      <c r="T171" s="76">
        <v>484.33</v>
      </c>
      <c r="U171" s="45">
        <v>1</v>
      </c>
      <c r="V171" s="54">
        <f t="shared" ref="V171:V176" si="30">N171*Q171*T171*U171*O171*P171</f>
        <v>678.0619999999999</v>
      </c>
      <c r="W171" s="45" t="s">
        <v>6</v>
      </c>
    </row>
    <row r="172" spans="1:23" s="41" customFormat="1" ht="88.5" customHeight="1" x14ac:dyDescent="0.25">
      <c r="A172" s="43" t="s">
        <v>214</v>
      </c>
      <c r="B172" s="43" t="s">
        <v>336</v>
      </c>
      <c r="C172" s="83" t="s">
        <v>337</v>
      </c>
      <c r="D172" s="75" t="s">
        <v>392</v>
      </c>
      <c r="E172" s="45" t="s">
        <v>432</v>
      </c>
      <c r="F172" s="45" t="s">
        <v>6</v>
      </c>
      <c r="G172" s="45" t="s">
        <v>6</v>
      </c>
      <c r="H172" s="45">
        <v>2029</v>
      </c>
      <c r="I172" s="45">
        <v>10</v>
      </c>
      <c r="J172" s="75" t="s">
        <v>392</v>
      </c>
      <c r="K172" s="45" t="s">
        <v>120</v>
      </c>
      <c r="L172" s="43" t="s">
        <v>150</v>
      </c>
      <c r="M172" s="73" t="s">
        <v>152</v>
      </c>
      <c r="N172" s="45">
        <v>1</v>
      </c>
      <c r="O172" s="45">
        <v>1</v>
      </c>
      <c r="P172" s="45">
        <v>1</v>
      </c>
      <c r="Q172" s="75" t="s">
        <v>193</v>
      </c>
      <c r="R172" s="75" t="s">
        <v>366</v>
      </c>
      <c r="S172" s="75" t="s">
        <v>405</v>
      </c>
      <c r="T172" s="76">
        <v>53.93</v>
      </c>
      <c r="U172" s="45">
        <v>1</v>
      </c>
      <c r="V172" s="54">
        <f t="shared" si="30"/>
        <v>323.58</v>
      </c>
      <c r="W172" s="45" t="s">
        <v>6</v>
      </c>
    </row>
    <row r="173" spans="1:23" s="41" customFormat="1" ht="88.5" customHeight="1" x14ac:dyDescent="0.25">
      <c r="A173" s="43" t="s">
        <v>214</v>
      </c>
      <c r="B173" s="43" t="s">
        <v>336</v>
      </c>
      <c r="C173" s="83" t="s">
        <v>337</v>
      </c>
      <c r="D173" s="77" t="s">
        <v>428</v>
      </c>
      <c r="E173" s="45" t="s">
        <v>432</v>
      </c>
      <c r="F173" s="45" t="s">
        <v>6</v>
      </c>
      <c r="G173" s="45" t="s">
        <v>6</v>
      </c>
      <c r="H173" s="45">
        <v>2029</v>
      </c>
      <c r="I173" s="45">
        <v>10</v>
      </c>
      <c r="J173" s="77" t="s">
        <v>428</v>
      </c>
      <c r="K173" s="45" t="s">
        <v>120</v>
      </c>
      <c r="L173" s="43" t="s">
        <v>150</v>
      </c>
      <c r="M173" s="73" t="s">
        <v>152</v>
      </c>
      <c r="N173" s="45">
        <v>1</v>
      </c>
      <c r="O173" s="45">
        <v>1</v>
      </c>
      <c r="P173" s="45">
        <v>1</v>
      </c>
      <c r="Q173" s="75" t="s">
        <v>427</v>
      </c>
      <c r="R173" s="77" t="s">
        <v>147</v>
      </c>
      <c r="S173" s="77" t="s">
        <v>431</v>
      </c>
      <c r="T173" s="76">
        <v>1929.53</v>
      </c>
      <c r="U173" s="75" t="s">
        <v>408</v>
      </c>
      <c r="V173" s="54">
        <f t="shared" si="30"/>
        <v>3862.9190599999993</v>
      </c>
      <c r="W173" s="45" t="s">
        <v>6</v>
      </c>
    </row>
    <row r="174" spans="1:23" s="41" customFormat="1" ht="88.5" customHeight="1" x14ac:dyDescent="0.25">
      <c r="A174" s="43" t="s">
        <v>214</v>
      </c>
      <c r="B174" s="43" t="s">
        <v>336</v>
      </c>
      <c r="C174" s="83" t="s">
        <v>337</v>
      </c>
      <c r="D174" s="77" t="s">
        <v>429</v>
      </c>
      <c r="E174" s="45" t="s">
        <v>432</v>
      </c>
      <c r="F174" s="45" t="s">
        <v>6</v>
      </c>
      <c r="G174" s="45" t="s">
        <v>6</v>
      </c>
      <c r="H174" s="45">
        <v>2029</v>
      </c>
      <c r="I174" s="45">
        <v>10</v>
      </c>
      <c r="J174" s="77" t="s">
        <v>429</v>
      </c>
      <c r="K174" s="45" t="s">
        <v>120</v>
      </c>
      <c r="L174" s="43" t="s">
        <v>150</v>
      </c>
      <c r="M174" s="73" t="s">
        <v>152</v>
      </c>
      <c r="N174" s="45">
        <v>1</v>
      </c>
      <c r="O174" s="45">
        <v>1</v>
      </c>
      <c r="P174" s="45">
        <v>1</v>
      </c>
      <c r="Q174" s="75" t="s">
        <v>427</v>
      </c>
      <c r="R174" s="77" t="s">
        <v>147</v>
      </c>
      <c r="S174" s="77" t="s">
        <v>420</v>
      </c>
      <c r="T174" s="76">
        <v>1262.83</v>
      </c>
      <c r="U174" s="75" t="s">
        <v>410</v>
      </c>
      <c r="V174" s="54">
        <f t="shared" si="30"/>
        <v>1803.3212399999998</v>
      </c>
      <c r="W174" s="45" t="s">
        <v>6</v>
      </c>
    </row>
    <row r="175" spans="1:23" s="41" customFormat="1" ht="88.5" customHeight="1" x14ac:dyDescent="0.25">
      <c r="A175" s="43" t="s">
        <v>214</v>
      </c>
      <c r="B175" s="43" t="s">
        <v>336</v>
      </c>
      <c r="C175" s="83" t="s">
        <v>337</v>
      </c>
      <c r="D175" s="77" t="s">
        <v>430</v>
      </c>
      <c r="E175" s="45" t="s">
        <v>432</v>
      </c>
      <c r="F175" s="45" t="s">
        <v>6</v>
      </c>
      <c r="G175" s="45" t="s">
        <v>6</v>
      </c>
      <c r="H175" s="45">
        <v>2029</v>
      </c>
      <c r="I175" s="45">
        <v>10</v>
      </c>
      <c r="J175" s="77" t="s">
        <v>430</v>
      </c>
      <c r="K175" s="45" t="s">
        <v>120</v>
      </c>
      <c r="L175" s="43" t="s">
        <v>150</v>
      </c>
      <c r="M175" s="73" t="s">
        <v>152</v>
      </c>
      <c r="N175" s="45">
        <v>1</v>
      </c>
      <c r="O175" s="45">
        <v>1</v>
      </c>
      <c r="P175" s="45">
        <v>1</v>
      </c>
      <c r="Q175" s="75" t="s">
        <v>427</v>
      </c>
      <c r="R175" s="77" t="s">
        <v>147</v>
      </c>
      <c r="S175" s="77" t="s">
        <v>421</v>
      </c>
      <c r="T175" s="76">
        <v>1529.52</v>
      </c>
      <c r="U175" s="75" t="s">
        <v>412</v>
      </c>
      <c r="V175" s="54">
        <f t="shared" si="30"/>
        <v>2226.9811199999999</v>
      </c>
      <c r="W175" s="45" t="s">
        <v>6</v>
      </c>
    </row>
    <row r="176" spans="1:23" s="41" customFormat="1" ht="88.5" customHeight="1" x14ac:dyDescent="0.25">
      <c r="A176" s="43" t="s">
        <v>214</v>
      </c>
      <c r="B176" s="43" t="s">
        <v>336</v>
      </c>
      <c r="C176" s="83" t="s">
        <v>337</v>
      </c>
      <c r="D176" s="73" t="s">
        <v>145</v>
      </c>
      <c r="E176" s="45" t="s">
        <v>432</v>
      </c>
      <c r="F176" s="45" t="s">
        <v>6</v>
      </c>
      <c r="G176" s="45" t="s">
        <v>6</v>
      </c>
      <c r="H176" s="45">
        <v>2029</v>
      </c>
      <c r="I176" s="45" t="s">
        <v>6</v>
      </c>
      <c r="J176" s="45" t="s">
        <v>425</v>
      </c>
      <c r="K176" s="45" t="s">
        <v>120</v>
      </c>
      <c r="L176" s="43" t="s">
        <v>150</v>
      </c>
      <c r="M176" s="73" t="s">
        <v>152</v>
      </c>
      <c r="N176" s="45">
        <v>1</v>
      </c>
      <c r="O176" s="45">
        <v>1</v>
      </c>
      <c r="P176" s="45">
        <v>1</v>
      </c>
      <c r="Q176" s="45">
        <v>1.4</v>
      </c>
      <c r="R176" s="45" t="s">
        <v>123</v>
      </c>
      <c r="S176" s="75" t="s">
        <v>426</v>
      </c>
      <c r="T176" s="76">
        <v>795.69</v>
      </c>
      <c r="U176" s="45">
        <v>1</v>
      </c>
      <c r="V176" s="54">
        <f t="shared" si="30"/>
        <v>1113.9659999999999</v>
      </c>
      <c r="W176" s="45" t="s">
        <v>6</v>
      </c>
    </row>
    <row r="177" spans="1:23" s="41" customFormat="1" ht="88.5" customHeight="1" x14ac:dyDescent="0.25">
      <c r="A177" s="43" t="s">
        <v>214</v>
      </c>
      <c r="B177" s="43" t="s">
        <v>336</v>
      </c>
      <c r="C177" s="83" t="s">
        <v>337</v>
      </c>
      <c r="D177" s="44" t="s">
        <v>22</v>
      </c>
      <c r="E177" s="45" t="s">
        <v>6</v>
      </c>
      <c r="F177" s="45" t="s">
        <v>6</v>
      </c>
      <c r="G177" s="45" t="s">
        <v>6</v>
      </c>
      <c r="H177" s="45" t="s">
        <v>6</v>
      </c>
      <c r="I177" s="45" t="s">
        <v>6</v>
      </c>
      <c r="J177" s="45" t="s">
        <v>6</v>
      </c>
      <c r="K177" s="45" t="s">
        <v>6</v>
      </c>
      <c r="L177" s="45" t="s">
        <v>6</v>
      </c>
      <c r="M177" s="45" t="s">
        <v>6</v>
      </c>
      <c r="N177" s="45" t="s">
        <v>6</v>
      </c>
      <c r="O177" s="45" t="s">
        <v>6</v>
      </c>
      <c r="P177" s="45" t="s">
        <v>6</v>
      </c>
      <c r="Q177" s="45" t="s">
        <v>6</v>
      </c>
      <c r="R177" s="45" t="s">
        <v>6</v>
      </c>
      <c r="S177" s="45" t="s">
        <v>6</v>
      </c>
      <c r="T177" s="45" t="s">
        <v>6</v>
      </c>
      <c r="U177" s="45" t="s">
        <v>6</v>
      </c>
      <c r="V177" s="55">
        <f>SUM(V171:V176)</f>
        <v>10008.82942</v>
      </c>
      <c r="W177" s="45" t="s">
        <v>6</v>
      </c>
    </row>
    <row r="178" spans="1:23" s="41" customFormat="1" ht="88.5" customHeight="1" x14ac:dyDescent="0.25">
      <c r="A178" s="43" t="s">
        <v>288</v>
      </c>
      <c r="B178" s="43" t="s">
        <v>338</v>
      </c>
      <c r="C178" s="83" t="s">
        <v>339</v>
      </c>
      <c r="D178" s="77" t="s">
        <v>469</v>
      </c>
      <c r="E178" s="44" t="s">
        <v>454</v>
      </c>
      <c r="F178" s="45" t="s">
        <v>6</v>
      </c>
      <c r="G178" s="45" t="s">
        <v>119</v>
      </c>
      <c r="H178" s="46">
        <v>2026</v>
      </c>
      <c r="I178" s="45">
        <v>6</v>
      </c>
      <c r="J178" s="45" t="s">
        <v>470</v>
      </c>
      <c r="K178" s="45" t="s">
        <v>120</v>
      </c>
      <c r="L178" s="43" t="s">
        <v>150</v>
      </c>
      <c r="M178" s="73" t="s">
        <v>152</v>
      </c>
      <c r="N178" s="45">
        <v>1</v>
      </c>
      <c r="O178" s="45">
        <v>1</v>
      </c>
      <c r="P178" s="45">
        <v>1</v>
      </c>
      <c r="Q178" s="45">
        <v>1</v>
      </c>
      <c r="R178" s="77" t="s">
        <v>443</v>
      </c>
      <c r="S178" s="45" t="s">
        <v>445</v>
      </c>
      <c r="T178" s="45">
        <v>1248.72</v>
      </c>
      <c r="U178" s="45">
        <v>1.96</v>
      </c>
      <c r="V178" s="54">
        <f t="shared" ref="V178:V186" si="31">N178*Q178*T178*U178*O178*P178</f>
        <v>2447.4911999999999</v>
      </c>
      <c r="W178" s="45" t="s">
        <v>6</v>
      </c>
    </row>
    <row r="179" spans="1:23" s="41" customFormat="1" ht="88.5" customHeight="1" x14ac:dyDescent="0.25">
      <c r="A179" s="43" t="s">
        <v>288</v>
      </c>
      <c r="B179" s="43" t="s">
        <v>338</v>
      </c>
      <c r="C179" s="83" t="s">
        <v>339</v>
      </c>
      <c r="D179" s="44" t="s">
        <v>473</v>
      </c>
      <c r="E179" s="44" t="s">
        <v>454</v>
      </c>
      <c r="F179" s="45" t="s">
        <v>6</v>
      </c>
      <c r="G179" s="45" t="s">
        <v>119</v>
      </c>
      <c r="H179" s="46">
        <v>2026</v>
      </c>
      <c r="I179" s="45">
        <v>6</v>
      </c>
      <c r="J179" s="45" t="s">
        <v>471</v>
      </c>
      <c r="K179" s="45" t="s">
        <v>120</v>
      </c>
      <c r="L179" s="43" t="s">
        <v>150</v>
      </c>
      <c r="M179" s="73" t="s">
        <v>152</v>
      </c>
      <c r="N179" s="45">
        <v>1</v>
      </c>
      <c r="O179" s="45">
        <v>1</v>
      </c>
      <c r="P179" s="45">
        <v>1</v>
      </c>
      <c r="Q179" s="45">
        <v>1</v>
      </c>
      <c r="R179" s="77" t="s">
        <v>125</v>
      </c>
      <c r="S179" s="45" t="s">
        <v>472</v>
      </c>
      <c r="T179" s="45">
        <v>3571.53</v>
      </c>
      <c r="U179" s="45">
        <v>1.45</v>
      </c>
      <c r="V179" s="54">
        <f t="shared" si="31"/>
        <v>5178.7184999999999</v>
      </c>
      <c r="W179" s="45" t="s">
        <v>6</v>
      </c>
    </row>
    <row r="180" spans="1:23" s="41" customFormat="1" ht="88.5" customHeight="1" x14ac:dyDescent="0.25">
      <c r="A180" s="43" t="s">
        <v>288</v>
      </c>
      <c r="B180" s="43" t="s">
        <v>338</v>
      </c>
      <c r="C180" s="83" t="s">
        <v>339</v>
      </c>
      <c r="D180" s="87" t="s">
        <v>458</v>
      </c>
      <c r="E180" s="44" t="s">
        <v>454</v>
      </c>
      <c r="F180" s="45" t="s">
        <v>6</v>
      </c>
      <c r="G180" s="45" t="s">
        <v>119</v>
      </c>
      <c r="H180" s="46">
        <v>2026</v>
      </c>
      <c r="I180" s="45">
        <v>0.4</v>
      </c>
      <c r="J180" s="45" t="s">
        <v>474</v>
      </c>
      <c r="K180" s="45" t="s">
        <v>120</v>
      </c>
      <c r="L180" s="43" t="s">
        <v>150</v>
      </c>
      <c r="M180" s="73" t="s">
        <v>152</v>
      </c>
      <c r="N180" s="45">
        <v>1</v>
      </c>
      <c r="O180" s="45">
        <v>1</v>
      </c>
      <c r="P180" s="45">
        <v>1</v>
      </c>
      <c r="Q180" s="88">
        <f>0.08+0.04+0.16</f>
        <v>0.28000000000000003</v>
      </c>
      <c r="R180" s="87" t="s">
        <v>191</v>
      </c>
      <c r="S180" s="87" t="s">
        <v>459</v>
      </c>
      <c r="T180" s="76">
        <v>933.4</v>
      </c>
      <c r="U180" s="45">
        <v>1</v>
      </c>
      <c r="V180" s="54">
        <f t="shared" si="31"/>
        <v>261.35200000000003</v>
      </c>
      <c r="W180" s="45" t="s">
        <v>6</v>
      </c>
    </row>
    <row r="181" spans="1:23" s="41" customFormat="1" ht="88.5" customHeight="1" x14ac:dyDescent="0.25">
      <c r="A181" s="43" t="s">
        <v>288</v>
      </c>
      <c r="B181" s="43" t="s">
        <v>338</v>
      </c>
      <c r="C181" s="83" t="s">
        <v>339</v>
      </c>
      <c r="D181" s="87" t="s">
        <v>460</v>
      </c>
      <c r="E181" s="44" t="s">
        <v>454</v>
      </c>
      <c r="F181" s="45" t="s">
        <v>6</v>
      </c>
      <c r="G181" s="45" t="s">
        <v>119</v>
      </c>
      <c r="H181" s="46">
        <v>2026</v>
      </c>
      <c r="I181" s="45">
        <v>6</v>
      </c>
      <c r="J181" s="45" t="s">
        <v>475</v>
      </c>
      <c r="K181" s="45" t="s">
        <v>120</v>
      </c>
      <c r="L181" s="43" t="s">
        <v>150</v>
      </c>
      <c r="M181" s="73" t="s">
        <v>152</v>
      </c>
      <c r="N181" s="45">
        <v>1</v>
      </c>
      <c r="O181" s="45">
        <v>1</v>
      </c>
      <c r="P181" s="45">
        <v>1</v>
      </c>
      <c r="Q181" s="75" t="s">
        <v>462</v>
      </c>
      <c r="R181" s="87" t="s">
        <v>191</v>
      </c>
      <c r="S181" s="87" t="s">
        <v>461</v>
      </c>
      <c r="T181" s="76">
        <v>2836.51</v>
      </c>
      <c r="U181" s="45">
        <v>1</v>
      </c>
      <c r="V181" s="54">
        <f t="shared" si="31"/>
        <v>297.83355</v>
      </c>
      <c r="W181" s="45" t="s">
        <v>6</v>
      </c>
    </row>
    <row r="182" spans="1:23" s="41" customFormat="1" ht="88.5" customHeight="1" x14ac:dyDescent="0.25">
      <c r="A182" s="43" t="s">
        <v>288</v>
      </c>
      <c r="B182" s="43" t="s">
        <v>338</v>
      </c>
      <c r="C182" s="83" t="s">
        <v>339</v>
      </c>
      <c r="D182" s="87" t="s">
        <v>463</v>
      </c>
      <c r="E182" s="44" t="s">
        <v>454</v>
      </c>
      <c r="F182" s="45" t="s">
        <v>6</v>
      </c>
      <c r="G182" s="45" t="s">
        <v>119</v>
      </c>
      <c r="H182" s="46">
        <v>2026</v>
      </c>
      <c r="I182" s="45">
        <v>6</v>
      </c>
      <c r="J182" s="87" t="s">
        <v>463</v>
      </c>
      <c r="K182" s="45" t="s">
        <v>120</v>
      </c>
      <c r="L182" s="43" t="s">
        <v>150</v>
      </c>
      <c r="M182" s="73" t="s">
        <v>152</v>
      </c>
      <c r="N182" s="45">
        <v>1</v>
      </c>
      <c r="O182" s="45">
        <v>1</v>
      </c>
      <c r="P182" s="45">
        <v>1</v>
      </c>
      <c r="Q182" s="75" t="s">
        <v>462</v>
      </c>
      <c r="R182" s="87" t="s">
        <v>191</v>
      </c>
      <c r="S182" s="87" t="s">
        <v>476</v>
      </c>
      <c r="T182" s="76">
        <v>2952.39</v>
      </c>
      <c r="U182" s="75" t="s">
        <v>375</v>
      </c>
      <c r="V182" s="54">
        <f t="shared" si="31"/>
        <v>570.401748</v>
      </c>
      <c r="W182" s="45" t="s">
        <v>6</v>
      </c>
    </row>
    <row r="183" spans="1:23" s="41" customFormat="1" ht="88.5" customHeight="1" x14ac:dyDescent="0.25">
      <c r="A183" s="43" t="s">
        <v>288</v>
      </c>
      <c r="B183" s="43" t="s">
        <v>338</v>
      </c>
      <c r="C183" s="83" t="s">
        <v>339</v>
      </c>
      <c r="D183" s="87" t="s">
        <v>464</v>
      </c>
      <c r="E183" s="44" t="s">
        <v>454</v>
      </c>
      <c r="F183" s="45" t="s">
        <v>6</v>
      </c>
      <c r="G183" s="45" t="s">
        <v>119</v>
      </c>
      <c r="H183" s="46">
        <v>2026</v>
      </c>
      <c r="I183" s="45">
        <v>0.4</v>
      </c>
      <c r="J183" s="87" t="s">
        <v>464</v>
      </c>
      <c r="K183" s="45" t="s">
        <v>120</v>
      </c>
      <c r="L183" s="43" t="s">
        <v>150</v>
      </c>
      <c r="M183" s="73" t="s">
        <v>152</v>
      </c>
      <c r="N183" s="45">
        <v>1</v>
      </c>
      <c r="O183" s="45">
        <v>1</v>
      </c>
      <c r="P183" s="45">
        <v>1</v>
      </c>
      <c r="Q183" s="75" t="s">
        <v>465</v>
      </c>
      <c r="R183" s="87" t="s">
        <v>191</v>
      </c>
      <c r="S183" s="87" t="s">
        <v>477</v>
      </c>
      <c r="T183" s="76">
        <v>568.05999999999995</v>
      </c>
      <c r="U183" s="75" t="s">
        <v>375</v>
      </c>
      <c r="V183" s="54">
        <f t="shared" si="31"/>
        <v>41.809215999999999</v>
      </c>
      <c r="W183" s="45" t="s">
        <v>6</v>
      </c>
    </row>
    <row r="184" spans="1:23" s="41" customFormat="1" ht="88.5" customHeight="1" x14ac:dyDescent="0.25">
      <c r="A184" s="43" t="s">
        <v>288</v>
      </c>
      <c r="B184" s="43" t="s">
        <v>338</v>
      </c>
      <c r="C184" s="83" t="s">
        <v>339</v>
      </c>
      <c r="D184" s="87" t="s">
        <v>466</v>
      </c>
      <c r="E184" s="44" t="s">
        <v>454</v>
      </c>
      <c r="F184" s="45" t="s">
        <v>6</v>
      </c>
      <c r="G184" s="45" t="s">
        <v>119</v>
      </c>
      <c r="H184" s="46">
        <v>2026</v>
      </c>
      <c r="I184" s="45">
        <v>0.4</v>
      </c>
      <c r="J184" s="87" t="s">
        <v>466</v>
      </c>
      <c r="K184" s="45" t="s">
        <v>120</v>
      </c>
      <c r="L184" s="43" t="s">
        <v>150</v>
      </c>
      <c r="M184" s="73" t="s">
        <v>152</v>
      </c>
      <c r="N184" s="45">
        <v>1</v>
      </c>
      <c r="O184" s="45">
        <v>1</v>
      </c>
      <c r="P184" s="45">
        <v>1</v>
      </c>
      <c r="Q184" s="75" t="s">
        <v>467</v>
      </c>
      <c r="R184" s="87" t="s">
        <v>191</v>
      </c>
      <c r="S184" s="87" t="s">
        <v>478</v>
      </c>
      <c r="T184" s="76">
        <v>432.92</v>
      </c>
      <c r="U184" s="75" t="s">
        <v>375</v>
      </c>
      <c r="V184" s="54">
        <f t="shared" si="31"/>
        <v>63.725824000000003</v>
      </c>
      <c r="W184" s="45" t="s">
        <v>6</v>
      </c>
    </row>
    <row r="185" spans="1:23" s="41" customFormat="1" ht="88.5" customHeight="1" x14ac:dyDescent="0.25">
      <c r="A185" s="43" t="s">
        <v>288</v>
      </c>
      <c r="B185" s="43" t="s">
        <v>338</v>
      </c>
      <c r="C185" s="83" t="s">
        <v>339</v>
      </c>
      <c r="D185" s="87" t="s">
        <v>468</v>
      </c>
      <c r="E185" s="44" t="s">
        <v>454</v>
      </c>
      <c r="F185" s="45" t="s">
        <v>6</v>
      </c>
      <c r="G185" s="45" t="s">
        <v>119</v>
      </c>
      <c r="H185" s="46">
        <v>2026</v>
      </c>
      <c r="I185" s="45">
        <v>0.4</v>
      </c>
      <c r="J185" s="87" t="s">
        <v>468</v>
      </c>
      <c r="K185" s="45" t="s">
        <v>120</v>
      </c>
      <c r="L185" s="43" t="s">
        <v>150</v>
      </c>
      <c r="M185" s="73" t="s">
        <v>152</v>
      </c>
      <c r="N185" s="45">
        <v>1</v>
      </c>
      <c r="O185" s="45">
        <v>1</v>
      </c>
      <c r="P185" s="45">
        <v>1</v>
      </c>
      <c r="Q185" s="75" t="s">
        <v>372</v>
      </c>
      <c r="R185" s="87" t="s">
        <v>191</v>
      </c>
      <c r="S185" s="87" t="s">
        <v>479</v>
      </c>
      <c r="T185" s="76">
        <v>879.54</v>
      </c>
      <c r="U185" s="75" t="s">
        <v>375</v>
      </c>
      <c r="V185" s="54">
        <f t="shared" si="31"/>
        <v>258.936576</v>
      </c>
      <c r="W185" s="45" t="s">
        <v>6</v>
      </c>
    </row>
    <row r="186" spans="1:23" s="41" customFormat="1" ht="88.5" customHeight="1" x14ac:dyDescent="0.25">
      <c r="A186" s="43" t="s">
        <v>288</v>
      </c>
      <c r="B186" s="43" t="s">
        <v>338</v>
      </c>
      <c r="C186" s="83" t="s">
        <v>339</v>
      </c>
      <c r="D186" s="73" t="s">
        <v>456</v>
      </c>
      <c r="E186" s="44" t="s">
        <v>454</v>
      </c>
      <c r="F186" s="45" t="s">
        <v>6</v>
      </c>
      <c r="G186" s="45" t="s">
        <v>119</v>
      </c>
      <c r="H186" s="46">
        <v>2026</v>
      </c>
      <c r="I186" s="45">
        <v>6</v>
      </c>
      <c r="J186" s="45" t="s">
        <v>457</v>
      </c>
      <c r="K186" s="45" t="s">
        <v>120</v>
      </c>
      <c r="L186" s="43" t="s">
        <v>150</v>
      </c>
      <c r="M186" s="73" t="s">
        <v>152</v>
      </c>
      <c r="N186" s="45">
        <v>1</v>
      </c>
      <c r="O186" s="45">
        <v>1</v>
      </c>
      <c r="P186" s="45">
        <v>1</v>
      </c>
      <c r="Q186" s="45">
        <v>1</v>
      </c>
      <c r="R186" s="77" t="s">
        <v>123</v>
      </c>
      <c r="S186" s="77" t="s">
        <v>455</v>
      </c>
      <c r="T186" s="45">
        <v>709.17</v>
      </c>
      <c r="U186" s="45">
        <v>1</v>
      </c>
      <c r="V186" s="54">
        <f t="shared" si="31"/>
        <v>709.17</v>
      </c>
      <c r="W186" s="45" t="s">
        <v>6</v>
      </c>
    </row>
    <row r="187" spans="1:23" s="41" customFormat="1" ht="88.5" customHeight="1" x14ac:dyDescent="0.25">
      <c r="A187" s="43" t="s">
        <v>288</v>
      </c>
      <c r="B187" s="43" t="s">
        <v>338</v>
      </c>
      <c r="C187" s="83" t="s">
        <v>339</v>
      </c>
      <c r="D187" s="44" t="s">
        <v>22</v>
      </c>
      <c r="E187" s="45" t="s">
        <v>6</v>
      </c>
      <c r="F187" s="45" t="s">
        <v>6</v>
      </c>
      <c r="G187" s="45" t="s">
        <v>6</v>
      </c>
      <c r="H187" s="45" t="s">
        <v>6</v>
      </c>
      <c r="I187" s="45" t="s">
        <v>6</v>
      </c>
      <c r="J187" s="45" t="s">
        <v>6</v>
      </c>
      <c r="K187" s="45" t="s">
        <v>6</v>
      </c>
      <c r="L187" s="45" t="s">
        <v>6</v>
      </c>
      <c r="M187" s="45" t="s">
        <v>6</v>
      </c>
      <c r="N187" s="45" t="s">
        <v>6</v>
      </c>
      <c r="O187" s="45" t="s">
        <v>6</v>
      </c>
      <c r="P187" s="45" t="s">
        <v>6</v>
      </c>
      <c r="Q187" s="45" t="s">
        <v>6</v>
      </c>
      <c r="R187" s="45" t="s">
        <v>6</v>
      </c>
      <c r="S187" s="45" t="s">
        <v>6</v>
      </c>
      <c r="T187" s="45" t="s">
        <v>6</v>
      </c>
      <c r="U187" s="45" t="s">
        <v>6</v>
      </c>
      <c r="V187" s="55">
        <f>SUM(V178:V186)</f>
        <v>9829.4386139999988</v>
      </c>
      <c r="W187" s="45" t="s">
        <v>6</v>
      </c>
    </row>
    <row r="188" spans="1:23" s="41" customFormat="1" ht="88.5" customHeight="1" x14ac:dyDescent="0.25">
      <c r="A188" s="43" t="s">
        <v>288</v>
      </c>
      <c r="B188" s="43" t="s">
        <v>340</v>
      </c>
      <c r="C188" s="83" t="s">
        <v>341</v>
      </c>
      <c r="D188" s="44" t="s">
        <v>494</v>
      </c>
      <c r="E188" s="45" t="s">
        <v>482</v>
      </c>
      <c r="F188" s="45" t="s">
        <v>6</v>
      </c>
      <c r="G188" s="45" t="s">
        <v>119</v>
      </c>
      <c r="H188" s="46">
        <v>2026</v>
      </c>
      <c r="I188" s="45">
        <v>6</v>
      </c>
      <c r="J188" s="77" t="s">
        <v>484</v>
      </c>
      <c r="K188" s="45" t="s">
        <v>120</v>
      </c>
      <c r="L188" s="43" t="s">
        <v>150</v>
      </c>
      <c r="M188" s="73" t="s">
        <v>152</v>
      </c>
      <c r="N188" s="45">
        <v>1</v>
      </c>
      <c r="O188" s="45">
        <v>1</v>
      </c>
      <c r="P188" s="45">
        <v>1</v>
      </c>
      <c r="Q188" s="45">
        <v>1</v>
      </c>
      <c r="R188" s="77" t="s">
        <v>443</v>
      </c>
      <c r="S188" s="77" t="s">
        <v>490</v>
      </c>
      <c r="T188" s="76">
        <v>120.77</v>
      </c>
      <c r="U188" s="45">
        <v>1.96</v>
      </c>
      <c r="V188" s="54">
        <f t="shared" ref="V188:V196" si="32">N188*Q188*T188*U188*O188*P188</f>
        <v>236.70919999999998</v>
      </c>
      <c r="W188" s="45" t="s">
        <v>6</v>
      </c>
    </row>
    <row r="189" spans="1:23" s="41" customFormat="1" ht="88.5" customHeight="1" x14ac:dyDescent="0.25">
      <c r="A189" s="43" t="s">
        <v>288</v>
      </c>
      <c r="B189" s="43" t="s">
        <v>340</v>
      </c>
      <c r="C189" s="83" t="s">
        <v>341</v>
      </c>
      <c r="D189" s="44" t="s">
        <v>495</v>
      </c>
      <c r="E189" s="45" t="s">
        <v>482</v>
      </c>
      <c r="F189" s="45" t="s">
        <v>6</v>
      </c>
      <c r="G189" s="45" t="s">
        <v>119</v>
      </c>
      <c r="H189" s="46">
        <v>2026</v>
      </c>
      <c r="I189" s="45">
        <v>6</v>
      </c>
      <c r="J189" s="77" t="s">
        <v>485</v>
      </c>
      <c r="K189" s="45" t="s">
        <v>120</v>
      </c>
      <c r="L189" s="43" t="s">
        <v>150</v>
      </c>
      <c r="M189" s="73" t="s">
        <v>152</v>
      </c>
      <c r="N189" s="45">
        <v>1</v>
      </c>
      <c r="O189" s="45">
        <v>1</v>
      </c>
      <c r="P189" s="45">
        <v>1</v>
      </c>
      <c r="Q189" s="45">
        <v>1</v>
      </c>
      <c r="R189" s="77" t="s">
        <v>125</v>
      </c>
      <c r="S189" s="77" t="s">
        <v>491</v>
      </c>
      <c r="T189" s="45">
        <v>1338.63</v>
      </c>
      <c r="U189" s="45">
        <v>1.45</v>
      </c>
      <c r="V189" s="54">
        <f t="shared" si="32"/>
        <v>1941.0135</v>
      </c>
      <c r="W189" s="45" t="s">
        <v>6</v>
      </c>
    </row>
    <row r="190" spans="1:23" s="41" customFormat="1" ht="88.5" customHeight="1" x14ac:dyDescent="0.25">
      <c r="A190" s="43" t="s">
        <v>288</v>
      </c>
      <c r="B190" s="43" t="s">
        <v>340</v>
      </c>
      <c r="C190" s="83" t="s">
        <v>341</v>
      </c>
      <c r="D190" s="44" t="s">
        <v>496</v>
      </c>
      <c r="E190" s="45" t="s">
        <v>482</v>
      </c>
      <c r="F190" s="45" t="s">
        <v>6</v>
      </c>
      <c r="G190" s="45" t="s">
        <v>119</v>
      </c>
      <c r="H190" s="46">
        <v>2026</v>
      </c>
      <c r="I190" s="45">
        <v>6</v>
      </c>
      <c r="J190" s="87" t="s">
        <v>463</v>
      </c>
      <c r="K190" s="45" t="s">
        <v>120</v>
      </c>
      <c r="L190" s="43" t="s">
        <v>150</v>
      </c>
      <c r="M190" s="73" t="s">
        <v>152</v>
      </c>
      <c r="N190" s="45">
        <v>1</v>
      </c>
      <c r="O190" s="45">
        <v>1</v>
      </c>
      <c r="P190" s="45">
        <v>1</v>
      </c>
      <c r="Q190" s="45" t="s">
        <v>462</v>
      </c>
      <c r="R190" s="87" t="s">
        <v>191</v>
      </c>
      <c r="S190" s="87" t="s">
        <v>476</v>
      </c>
      <c r="T190" s="76">
        <v>2952.39</v>
      </c>
      <c r="U190" s="45" t="s">
        <v>375</v>
      </c>
      <c r="V190" s="54">
        <f t="shared" si="32"/>
        <v>570.401748</v>
      </c>
      <c r="W190" s="45" t="s">
        <v>6</v>
      </c>
    </row>
    <row r="191" spans="1:23" s="41" customFormat="1" ht="88.5" customHeight="1" x14ac:dyDescent="0.25">
      <c r="A191" s="43" t="s">
        <v>288</v>
      </c>
      <c r="B191" s="43" t="s">
        <v>340</v>
      </c>
      <c r="C191" s="83" t="s">
        <v>341</v>
      </c>
      <c r="D191" s="44" t="s">
        <v>497</v>
      </c>
      <c r="E191" s="45" t="s">
        <v>482</v>
      </c>
      <c r="F191" s="45" t="s">
        <v>6</v>
      </c>
      <c r="G191" s="45" t="s">
        <v>119</v>
      </c>
      <c r="H191" s="46">
        <v>2026</v>
      </c>
      <c r="I191" s="45">
        <v>0.4</v>
      </c>
      <c r="J191" s="87" t="s">
        <v>486</v>
      </c>
      <c r="K191" s="45" t="s">
        <v>120</v>
      </c>
      <c r="L191" s="43" t="s">
        <v>150</v>
      </c>
      <c r="M191" s="73" t="s">
        <v>152</v>
      </c>
      <c r="N191" s="45">
        <v>1</v>
      </c>
      <c r="O191" s="45">
        <v>1</v>
      </c>
      <c r="P191" s="45">
        <v>1</v>
      </c>
      <c r="Q191" s="45" t="s">
        <v>467</v>
      </c>
      <c r="R191" s="87" t="s">
        <v>191</v>
      </c>
      <c r="S191" s="87" t="s">
        <v>477</v>
      </c>
      <c r="T191" s="76">
        <v>568.05999999999995</v>
      </c>
      <c r="U191" s="45" t="s">
        <v>375</v>
      </c>
      <c r="V191" s="54">
        <f t="shared" si="32"/>
        <v>83.618431999999999</v>
      </c>
      <c r="W191" s="45" t="s">
        <v>6</v>
      </c>
    </row>
    <row r="192" spans="1:23" s="41" customFormat="1" ht="88.5" customHeight="1" x14ac:dyDescent="0.25">
      <c r="A192" s="43" t="s">
        <v>288</v>
      </c>
      <c r="B192" s="43" t="s">
        <v>340</v>
      </c>
      <c r="C192" s="83" t="s">
        <v>341</v>
      </c>
      <c r="D192" s="44" t="s">
        <v>497</v>
      </c>
      <c r="E192" s="45" t="s">
        <v>482</v>
      </c>
      <c r="F192" s="45" t="s">
        <v>6</v>
      </c>
      <c r="G192" s="45" t="s">
        <v>119</v>
      </c>
      <c r="H192" s="46">
        <v>2026</v>
      </c>
      <c r="I192" s="45">
        <v>0.4</v>
      </c>
      <c r="J192" s="87" t="s">
        <v>487</v>
      </c>
      <c r="K192" s="45" t="s">
        <v>120</v>
      </c>
      <c r="L192" s="43" t="s">
        <v>150</v>
      </c>
      <c r="M192" s="73" t="s">
        <v>152</v>
      </c>
      <c r="N192" s="45">
        <v>1</v>
      </c>
      <c r="O192" s="45">
        <v>1</v>
      </c>
      <c r="P192" s="45">
        <v>1</v>
      </c>
      <c r="Q192" s="45" t="s">
        <v>465</v>
      </c>
      <c r="R192" s="87" t="s">
        <v>191</v>
      </c>
      <c r="S192" s="87" t="s">
        <v>478</v>
      </c>
      <c r="T192" s="76">
        <v>432.92</v>
      </c>
      <c r="U192" s="45" t="s">
        <v>375</v>
      </c>
      <c r="V192" s="54">
        <f t="shared" si="32"/>
        <v>31.862912000000001</v>
      </c>
      <c r="W192" s="45" t="s">
        <v>6</v>
      </c>
    </row>
    <row r="193" spans="1:23" s="41" customFormat="1" ht="88.5" customHeight="1" x14ac:dyDescent="0.25">
      <c r="A193" s="43" t="s">
        <v>288</v>
      </c>
      <c r="B193" s="43" t="s">
        <v>340</v>
      </c>
      <c r="C193" s="83" t="s">
        <v>341</v>
      </c>
      <c r="D193" s="44" t="s">
        <v>497</v>
      </c>
      <c r="E193" s="45" t="s">
        <v>482</v>
      </c>
      <c r="F193" s="45" t="s">
        <v>6</v>
      </c>
      <c r="G193" s="45" t="s">
        <v>119</v>
      </c>
      <c r="H193" s="46">
        <v>2026</v>
      </c>
      <c r="I193" s="45">
        <v>0.4</v>
      </c>
      <c r="J193" s="87" t="s">
        <v>488</v>
      </c>
      <c r="K193" s="45" t="s">
        <v>120</v>
      </c>
      <c r="L193" s="43" t="s">
        <v>150</v>
      </c>
      <c r="M193" s="73" t="s">
        <v>152</v>
      </c>
      <c r="N193" s="45">
        <v>1</v>
      </c>
      <c r="O193" s="45">
        <v>1</v>
      </c>
      <c r="P193" s="45">
        <v>1</v>
      </c>
      <c r="Q193" s="45" t="s">
        <v>465</v>
      </c>
      <c r="R193" s="87" t="s">
        <v>191</v>
      </c>
      <c r="S193" s="87" t="s">
        <v>492</v>
      </c>
      <c r="T193" s="76">
        <v>736.89</v>
      </c>
      <c r="U193" s="45" t="s">
        <v>375</v>
      </c>
      <c r="V193" s="54">
        <f t="shared" si="32"/>
        <v>54.235104</v>
      </c>
      <c r="W193" s="45" t="s">
        <v>6</v>
      </c>
    </row>
    <row r="194" spans="1:23" s="41" customFormat="1" ht="88.5" customHeight="1" x14ac:dyDescent="0.25">
      <c r="A194" s="43" t="s">
        <v>288</v>
      </c>
      <c r="B194" s="43" t="s">
        <v>340</v>
      </c>
      <c r="C194" s="83" t="s">
        <v>341</v>
      </c>
      <c r="D194" s="44" t="s">
        <v>121</v>
      </c>
      <c r="E194" s="45" t="s">
        <v>482</v>
      </c>
      <c r="F194" s="45" t="s">
        <v>6</v>
      </c>
      <c r="G194" s="45" t="s">
        <v>119</v>
      </c>
      <c r="H194" s="46">
        <v>2026</v>
      </c>
      <c r="I194" s="45" t="s">
        <v>6</v>
      </c>
      <c r="J194" s="87" t="s">
        <v>489</v>
      </c>
      <c r="K194" s="45" t="s">
        <v>120</v>
      </c>
      <c r="L194" s="43" t="s">
        <v>150</v>
      </c>
      <c r="M194" s="73" t="s">
        <v>152</v>
      </c>
      <c r="N194" s="45">
        <v>1</v>
      </c>
      <c r="O194" s="45">
        <v>1</v>
      </c>
      <c r="P194" s="45">
        <v>1</v>
      </c>
      <c r="Q194" s="45">
        <v>0.16</v>
      </c>
      <c r="R194" s="87" t="s">
        <v>191</v>
      </c>
      <c r="S194" s="87" t="s">
        <v>459</v>
      </c>
      <c r="T194" s="76">
        <v>933.4</v>
      </c>
      <c r="U194" s="45" t="s">
        <v>112</v>
      </c>
      <c r="V194" s="54">
        <f t="shared" si="32"/>
        <v>149.34399999999999</v>
      </c>
      <c r="W194" s="45" t="s">
        <v>6</v>
      </c>
    </row>
    <row r="195" spans="1:23" s="41" customFormat="1" ht="88.5" customHeight="1" x14ac:dyDescent="0.25">
      <c r="A195" s="43" t="s">
        <v>288</v>
      </c>
      <c r="B195" s="43" t="s">
        <v>340</v>
      </c>
      <c r="C195" s="83" t="s">
        <v>341</v>
      </c>
      <c r="D195" s="44" t="s">
        <v>121</v>
      </c>
      <c r="E195" s="45" t="s">
        <v>482</v>
      </c>
      <c r="F195" s="45" t="s">
        <v>6</v>
      </c>
      <c r="G195" s="45" t="s">
        <v>119</v>
      </c>
      <c r="H195" s="46">
        <v>2026</v>
      </c>
      <c r="I195" s="45" t="s">
        <v>6</v>
      </c>
      <c r="J195" s="87" t="s">
        <v>460</v>
      </c>
      <c r="K195" s="45" t="s">
        <v>120</v>
      </c>
      <c r="L195" s="43" t="s">
        <v>150</v>
      </c>
      <c r="M195" s="73" t="s">
        <v>152</v>
      </c>
      <c r="N195" s="45">
        <v>1</v>
      </c>
      <c r="O195" s="45">
        <v>1</v>
      </c>
      <c r="P195" s="45">
        <v>1</v>
      </c>
      <c r="Q195" s="45" t="s">
        <v>462</v>
      </c>
      <c r="R195" s="87" t="s">
        <v>191</v>
      </c>
      <c r="S195" s="87" t="s">
        <v>461</v>
      </c>
      <c r="T195" s="76">
        <v>2836.51</v>
      </c>
      <c r="U195" s="45" t="s">
        <v>112</v>
      </c>
      <c r="V195" s="54">
        <f t="shared" si="32"/>
        <v>297.83355</v>
      </c>
      <c r="W195" s="45" t="s">
        <v>6</v>
      </c>
    </row>
    <row r="196" spans="1:23" s="41" customFormat="1" ht="88.5" customHeight="1" x14ac:dyDescent="0.25">
      <c r="A196" s="43" t="s">
        <v>288</v>
      </c>
      <c r="B196" s="43" t="s">
        <v>340</v>
      </c>
      <c r="C196" s="83" t="s">
        <v>341</v>
      </c>
      <c r="D196" s="44" t="s">
        <v>483</v>
      </c>
      <c r="E196" s="45" t="s">
        <v>482</v>
      </c>
      <c r="F196" s="45" t="s">
        <v>6</v>
      </c>
      <c r="G196" s="45" t="s">
        <v>119</v>
      </c>
      <c r="H196" s="46">
        <v>2026</v>
      </c>
      <c r="I196" s="45" t="s">
        <v>6</v>
      </c>
      <c r="J196" s="45" t="s">
        <v>493</v>
      </c>
      <c r="K196" s="45" t="s">
        <v>120</v>
      </c>
      <c r="L196" s="43" t="s">
        <v>150</v>
      </c>
      <c r="M196" s="73" t="s">
        <v>152</v>
      </c>
      <c r="N196" s="45">
        <v>1</v>
      </c>
      <c r="O196" s="45">
        <v>1</v>
      </c>
      <c r="P196" s="45">
        <v>1</v>
      </c>
      <c r="Q196" s="45">
        <v>1</v>
      </c>
      <c r="R196" s="45" t="s">
        <v>123</v>
      </c>
      <c r="S196" s="45" t="s">
        <v>480</v>
      </c>
      <c r="T196" s="45">
        <v>425.5</v>
      </c>
      <c r="U196" s="45">
        <v>1</v>
      </c>
      <c r="V196" s="54">
        <f t="shared" si="32"/>
        <v>425.5</v>
      </c>
      <c r="W196" s="45" t="s">
        <v>6</v>
      </c>
    </row>
    <row r="197" spans="1:23" s="41" customFormat="1" ht="88.5" customHeight="1" x14ac:dyDescent="0.25">
      <c r="A197" s="43" t="s">
        <v>288</v>
      </c>
      <c r="B197" s="43" t="s">
        <v>340</v>
      </c>
      <c r="C197" s="83" t="s">
        <v>341</v>
      </c>
      <c r="D197" s="44" t="s">
        <v>22</v>
      </c>
      <c r="E197" s="45" t="s">
        <v>6</v>
      </c>
      <c r="F197" s="45" t="s">
        <v>6</v>
      </c>
      <c r="G197" s="45" t="s">
        <v>6</v>
      </c>
      <c r="H197" s="46">
        <v>2026</v>
      </c>
      <c r="I197" s="45" t="s">
        <v>6</v>
      </c>
      <c r="J197" s="45" t="s">
        <v>6</v>
      </c>
      <c r="K197" s="45" t="s">
        <v>6</v>
      </c>
      <c r="L197" s="45" t="s">
        <v>6</v>
      </c>
      <c r="M197" s="45" t="s">
        <v>6</v>
      </c>
      <c r="N197" s="45" t="s">
        <v>6</v>
      </c>
      <c r="O197" s="45" t="s">
        <v>6</v>
      </c>
      <c r="P197" s="45" t="s">
        <v>6</v>
      </c>
      <c r="Q197" s="45" t="s">
        <v>6</v>
      </c>
      <c r="R197" s="45" t="s">
        <v>6</v>
      </c>
      <c r="S197" s="45" t="s">
        <v>6</v>
      </c>
      <c r="T197" s="45" t="s">
        <v>6</v>
      </c>
      <c r="U197" s="45" t="s">
        <v>6</v>
      </c>
      <c r="V197" s="55">
        <f>SUM(V188:V196)</f>
        <v>3790.5184459999996</v>
      </c>
      <c r="W197" s="45" t="s">
        <v>6</v>
      </c>
    </row>
    <row r="198" spans="1:23" s="97" customFormat="1" ht="88.5" customHeight="1" x14ac:dyDescent="0.25">
      <c r="A198" s="92" t="s">
        <v>288</v>
      </c>
      <c r="B198" s="92" t="s">
        <v>342</v>
      </c>
      <c r="C198" s="93" t="s">
        <v>343</v>
      </c>
      <c r="D198" s="97" t="s">
        <v>447</v>
      </c>
      <c r="E198" s="103" t="s">
        <v>481</v>
      </c>
      <c r="F198" s="95" t="s">
        <v>6</v>
      </c>
      <c r="G198" s="95" t="s">
        <v>119</v>
      </c>
      <c r="H198" s="104">
        <v>2026</v>
      </c>
      <c r="I198" s="95" t="s">
        <v>6</v>
      </c>
      <c r="J198" s="95" t="s">
        <v>528</v>
      </c>
      <c r="K198" s="95" t="s">
        <v>120</v>
      </c>
      <c r="L198" s="92" t="s">
        <v>150</v>
      </c>
      <c r="M198" s="94" t="s">
        <v>152</v>
      </c>
      <c r="N198" s="95">
        <v>1</v>
      </c>
      <c r="O198" s="95">
        <v>1</v>
      </c>
      <c r="P198" s="95">
        <v>1</v>
      </c>
      <c r="Q198" s="95">
        <v>1</v>
      </c>
      <c r="R198" s="105" t="s">
        <v>123</v>
      </c>
      <c r="S198" s="95" t="s">
        <v>529</v>
      </c>
      <c r="T198" s="95">
        <v>709.17</v>
      </c>
      <c r="U198" s="95">
        <v>1</v>
      </c>
      <c r="V198" s="96">
        <f t="shared" ref="V198:V206" si="33">N198*Q198*T198*U198*O198*P198</f>
        <v>709.17</v>
      </c>
      <c r="W198" s="95" t="s">
        <v>6</v>
      </c>
    </row>
    <row r="199" spans="1:23" s="97" customFormat="1" ht="88.5" customHeight="1" x14ac:dyDescent="0.25">
      <c r="A199" s="92" t="s">
        <v>288</v>
      </c>
      <c r="B199" s="92" t="s">
        <v>342</v>
      </c>
      <c r="C199" s="93" t="s">
        <v>343</v>
      </c>
      <c r="D199" s="94" t="s">
        <v>442</v>
      </c>
      <c r="E199" s="103" t="s">
        <v>481</v>
      </c>
      <c r="F199" s="95" t="s">
        <v>6</v>
      </c>
      <c r="G199" s="95" t="s">
        <v>119</v>
      </c>
      <c r="H199" s="104">
        <v>2026</v>
      </c>
      <c r="I199" s="95">
        <v>6</v>
      </c>
      <c r="J199" s="95" t="s">
        <v>444</v>
      </c>
      <c r="K199" s="95" t="s">
        <v>120</v>
      </c>
      <c r="L199" s="92" t="s">
        <v>150</v>
      </c>
      <c r="M199" s="94" t="s">
        <v>152</v>
      </c>
      <c r="N199" s="95">
        <v>1</v>
      </c>
      <c r="O199" s="95">
        <v>1</v>
      </c>
      <c r="P199" s="95">
        <v>1</v>
      </c>
      <c r="Q199" s="95">
        <v>1</v>
      </c>
      <c r="R199" s="105" t="s">
        <v>443</v>
      </c>
      <c r="S199" s="95" t="s">
        <v>525</v>
      </c>
      <c r="T199" s="95">
        <v>1248.72</v>
      </c>
      <c r="U199" s="95">
        <v>1</v>
      </c>
      <c r="V199" s="96">
        <f t="shared" si="33"/>
        <v>1248.72</v>
      </c>
      <c r="W199" s="95" t="s">
        <v>6</v>
      </c>
    </row>
    <row r="200" spans="1:23" s="97" customFormat="1" ht="88.5" customHeight="1" x14ac:dyDescent="0.25">
      <c r="A200" s="92" t="s">
        <v>288</v>
      </c>
      <c r="B200" s="92" t="s">
        <v>342</v>
      </c>
      <c r="C200" s="93" t="s">
        <v>343</v>
      </c>
      <c r="D200" s="103" t="s">
        <v>446</v>
      </c>
      <c r="E200" s="103" t="s">
        <v>481</v>
      </c>
      <c r="F200" s="95" t="s">
        <v>6</v>
      </c>
      <c r="G200" s="95" t="s">
        <v>119</v>
      </c>
      <c r="H200" s="104">
        <v>2026</v>
      </c>
      <c r="I200" s="95">
        <v>6</v>
      </c>
      <c r="J200" s="94" t="s">
        <v>446</v>
      </c>
      <c r="K200" s="95" t="s">
        <v>120</v>
      </c>
      <c r="L200" s="92" t="s">
        <v>150</v>
      </c>
      <c r="M200" s="94" t="s">
        <v>152</v>
      </c>
      <c r="N200" s="95">
        <v>1</v>
      </c>
      <c r="O200" s="95">
        <v>1</v>
      </c>
      <c r="P200" s="95">
        <v>1</v>
      </c>
      <c r="Q200" s="95">
        <v>1</v>
      </c>
      <c r="R200" s="106" t="s">
        <v>123</v>
      </c>
      <c r="S200" s="95" t="s">
        <v>527</v>
      </c>
      <c r="T200" s="95">
        <v>4344.38</v>
      </c>
      <c r="U200" s="95">
        <v>1.45</v>
      </c>
      <c r="V200" s="96">
        <f t="shared" si="33"/>
        <v>6299.3509999999997</v>
      </c>
      <c r="W200" s="95" t="s">
        <v>6</v>
      </c>
    </row>
    <row r="201" spans="1:23" s="97" customFormat="1" ht="88.5" customHeight="1" x14ac:dyDescent="0.25">
      <c r="A201" s="92" t="s">
        <v>288</v>
      </c>
      <c r="B201" s="92" t="s">
        <v>342</v>
      </c>
      <c r="C201" s="93" t="s">
        <v>343</v>
      </c>
      <c r="D201" s="103" t="s">
        <v>448</v>
      </c>
      <c r="E201" s="103" t="s">
        <v>481</v>
      </c>
      <c r="F201" s="95" t="s">
        <v>6</v>
      </c>
      <c r="G201" s="95" t="s">
        <v>119</v>
      </c>
      <c r="H201" s="104">
        <v>2026</v>
      </c>
      <c r="I201" s="95">
        <v>6</v>
      </c>
      <c r="J201" s="95" t="s">
        <v>450</v>
      </c>
      <c r="K201" s="95" t="s">
        <v>120</v>
      </c>
      <c r="L201" s="92" t="s">
        <v>150</v>
      </c>
      <c r="M201" s="94" t="s">
        <v>152</v>
      </c>
      <c r="N201" s="95">
        <v>1</v>
      </c>
      <c r="O201" s="95">
        <v>1</v>
      </c>
      <c r="P201" s="95">
        <v>1</v>
      </c>
      <c r="Q201" s="95">
        <v>7.0000000000000007E-2</v>
      </c>
      <c r="R201" s="95" t="s">
        <v>191</v>
      </c>
      <c r="S201" s="95" t="s">
        <v>526</v>
      </c>
      <c r="T201" s="95">
        <v>2952.39</v>
      </c>
      <c r="U201" s="95">
        <v>1.84</v>
      </c>
      <c r="V201" s="96">
        <f t="shared" si="33"/>
        <v>380.26783200000006</v>
      </c>
      <c r="W201" s="95" t="s">
        <v>6</v>
      </c>
    </row>
    <row r="202" spans="1:23" s="97" customFormat="1" ht="88.5" customHeight="1" x14ac:dyDescent="0.25">
      <c r="A202" s="92" t="s">
        <v>288</v>
      </c>
      <c r="B202" s="92" t="s">
        <v>342</v>
      </c>
      <c r="C202" s="93" t="s">
        <v>343</v>
      </c>
      <c r="D202" s="103" t="s">
        <v>449</v>
      </c>
      <c r="E202" s="103" t="s">
        <v>481</v>
      </c>
      <c r="F202" s="95" t="s">
        <v>6</v>
      </c>
      <c r="G202" s="95" t="s">
        <v>119</v>
      </c>
      <c r="H202" s="104">
        <v>2026</v>
      </c>
      <c r="I202" s="95">
        <v>6</v>
      </c>
      <c r="J202" s="95" t="s">
        <v>532</v>
      </c>
      <c r="K202" s="95" t="s">
        <v>120</v>
      </c>
      <c r="L202" s="92" t="s">
        <v>150</v>
      </c>
      <c r="M202" s="94" t="s">
        <v>152</v>
      </c>
      <c r="N202" s="95">
        <v>1</v>
      </c>
      <c r="O202" s="95">
        <v>1</v>
      </c>
      <c r="P202" s="95">
        <v>1</v>
      </c>
      <c r="Q202" s="95">
        <v>0.08</v>
      </c>
      <c r="R202" s="95" t="s">
        <v>191</v>
      </c>
      <c r="S202" s="95" t="s">
        <v>530</v>
      </c>
      <c r="T202" s="107">
        <v>658.18</v>
      </c>
      <c r="U202" s="95">
        <v>1.84</v>
      </c>
      <c r="V202" s="96">
        <f t="shared" si="33"/>
        <v>96.884096</v>
      </c>
      <c r="W202" s="95" t="s">
        <v>6</v>
      </c>
    </row>
    <row r="203" spans="1:23" s="97" customFormat="1" ht="88.5" customHeight="1" x14ac:dyDescent="0.25">
      <c r="A203" s="92" t="s">
        <v>288</v>
      </c>
      <c r="B203" s="92" t="s">
        <v>342</v>
      </c>
      <c r="C203" s="93" t="s">
        <v>343</v>
      </c>
      <c r="D203" s="103" t="s">
        <v>451</v>
      </c>
      <c r="E203" s="103" t="s">
        <v>481</v>
      </c>
      <c r="F203" s="95" t="s">
        <v>6</v>
      </c>
      <c r="G203" s="95" t="s">
        <v>119</v>
      </c>
      <c r="H203" s="104">
        <v>2026</v>
      </c>
      <c r="I203" s="95">
        <v>1</v>
      </c>
      <c r="J203" s="95" t="s">
        <v>531</v>
      </c>
      <c r="K203" s="95" t="s">
        <v>120</v>
      </c>
      <c r="L203" s="92" t="s">
        <v>150</v>
      </c>
      <c r="M203" s="94" t="s">
        <v>152</v>
      </c>
      <c r="N203" s="95">
        <v>1</v>
      </c>
      <c r="O203" s="95">
        <v>1</v>
      </c>
      <c r="P203" s="95">
        <v>1</v>
      </c>
      <c r="Q203" s="95">
        <v>0.08</v>
      </c>
      <c r="R203" s="95" t="s">
        <v>191</v>
      </c>
      <c r="S203" s="95" t="s">
        <v>533</v>
      </c>
      <c r="T203" s="95">
        <v>879.54</v>
      </c>
      <c r="U203" s="95">
        <v>1.84</v>
      </c>
      <c r="V203" s="96">
        <f t="shared" si="33"/>
        <v>129.468288</v>
      </c>
      <c r="W203" s="95" t="s">
        <v>6</v>
      </c>
    </row>
    <row r="204" spans="1:23" s="97" customFormat="1" ht="88.5" customHeight="1" x14ac:dyDescent="0.25">
      <c r="A204" s="92" t="s">
        <v>288</v>
      </c>
      <c r="B204" s="92" t="s">
        <v>342</v>
      </c>
      <c r="C204" s="93" t="s">
        <v>343</v>
      </c>
      <c r="D204" s="103" t="s">
        <v>452</v>
      </c>
      <c r="E204" s="103" t="s">
        <v>481</v>
      </c>
      <c r="F204" s="95" t="s">
        <v>6</v>
      </c>
      <c r="G204" s="95" t="s">
        <v>119</v>
      </c>
      <c r="H204" s="104">
        <v>2026</v>
      </c>
      <c r="I204" s="95">
        <v>1</v>
      </c>
      <c r="J204" s="95" t="s">
        <v>534</v>
      </c>
      <c r="K204" s="95" t="s">
        <v>120</v>
      </c>
      <c r="L204" s="92" t="s">
        <v>150</v>
      </c>
      <c r="M204" s="94" t="s">
        <v>152</v>
      </c>
      <c r="N204" s="95">
        <v>1</v>
      </c>
      <c r="O204" s="95">
        <v>1</v>
      </c>
      <c r="P204" s="95">
        <v>1</v>
      </c>
      <c r="Q204" s="95">
        <v>0.08</v>
      </c>
      <c r="R204" s="95" t="s">
        <v>191</v>
      </c>
      <c r="S204" s="95" t="s">
        <v>535</v>
      </c>
      <c r="T204" s="95">
        <v>736.89</v>
      </c>
      <c r="U204" s="95">
        <v>1.84</v>
      </c>
      <c r="V204" s="96">
        <f t="shared" si="33"/>
        <v>108.470208</v>
      </c>
      <c r="W204" s="95" t="s">
        <v>6</v>
      </c>
    </row>
    <row r="205" spans="1:23" s="97" customFormat="1" ht="88.5" customHeight="1" x14ac:dyDescent="0.25">
      <c r="A205" s="92" t="s">
        <v>288</v>
      </c>
      <c r="B205" s="92" t="s">
        <v>342</v>
      </c>
      <c r="C205" s="93" t="s">
        <v>343</v>
      </c>
      <c r="D205" s="103" t="s">
        <v>453</v>
      </c>
      <c r="E205" s="103" t="s">
        <v>481</v>
      </c>
      <c r="F205" s="95" t="s">
        <v>6</v>
      </c>
      <c r="G205" s="95" t="s">
        <v>119</v>
      </c>
      <c r="H205" s="104">
        <v>2026</v>
      </c>
      <c r="I205" s="95">
        <v>1</v>
      </c>
      <c r="J205" s="95" t="s">
        <v>536</v>
      </c>
      <c r="K205" s="95" t="s">
        <v>120</v>
      </c>
      <c r="L205" s="92" t="s">
        <v>150</v>
      </c>
      <c r="M205" s="94" t="s">
        <v>152</v>
      </c>
      <c r="N205" s="95">
        <v>1</v>
      </c>
      <c r="O205" s="95">
        <v>1</v>
      </c>
      <c r="P205" s="95">
        <v>1</v>
      </c>
      <c r="Q205" s="95">
        <v>0.16</v>
      </c>
      <c r="R205" s="95" t="s">
        <v>191</v>
      </c>
      <c r="S205" s="95" t="s">
        <v>459</v>
      </c>
      <c r="T205" s="95">
        <v>933.4</v>
      </c>
      <c r="U205" s="95">
        <v>1</v>
      </c>
      <c r="V205" s="96">
        <f t="shared" si="33"/>
        <v>149.34399999999999</v>
      </c>
      <c r="W205" s="95" t="s">
        <v>6</v>
      </c>
    </row>
    <row r="206" spans="1:23" s="97" customFormat="1" ht="88.5" customHeight="1" x14ac:dyDescent="0.25">
      <c r="A206" s="92" t="s">
        <v>288</v>
      </c>
      <c r="B206" s="92" t="s">
        <v>342</v>
      </c>
      <c r="C206" s="93" t="s">
        <v>343</v>
      </c>
      <c r="D206" s="103" t="s">
        <v>453</v>
      </c>
      <c r="E206" s="103" t="s">
        <v>481</v>
      </c>
      <c r="F206" s="95" t="s">
        <v>6</v>
      </c>
      <c r="G206" s="95" t="s">
        <v>119</v>
      </c>
      <c r="H206" s="104">
        <v>2026</v>
      </c>
      <c r="I206" s="95">
        <v>1</v>
      </c>
      <c r="J206" s="95" t="s">
        <v>537</v>
      </c>
      <c r="K206" s="95" t="s">
        <v>120</v>
      </c>
      <c r="L206" s="92" t="s">
        <v>150</v>
      </c>
      <c r="M206" s="94" t="s">
        <v>152</v>
      </c>
      <c r="N206" s="95">
        <v>1</v>
      </c>
      <c r="O206" s="95">
        <v>1</v>
      </c>
      <c r="P206" s="95">
        <v>1</v>
      </c>
      <c r="Q206" s="95">
        <v>0.105</v>
      </c>
      <c r="R206" s="95" t="s">
        <v>191</v>
      </c>
      <c r="S206" s="95" t="s">
        <v>461</v>
      </c>
      <c r="T206" s="95">
        <v>2836.51</v>
      </c>
      <c r="U206" s="95">
        <v>1</v>
      </c>
      <c r="V206" s="96">
        <f t="shared" si="33"/>
        <v>297.83355</v>
      </c>
      <c r="W206" s="95" t="s">
        <v>6</v>
      </c>
    </row>
    <row r="207" spans="1:23" s="41" customFormat="1" ht="88.5" customHeight="1" x14ac:dyDescent="0.25">
      <c r="A207" s="43" t="s">
        <v>288</v>
      </c>
      <c r="B207" s="43" t="s">
        <v>342</v>
      </c>
      <c r="C207" s="83" t="s">
        <v>343</v>
      </c>
      <c r="D207" s="44" t="s">
        <v>22</v>
      </c>
      <c r="E207" s="45" t="s">
        <v>6</v>
      </c>
      <c r="F207" s="45" t="s">
        <v>6</v>
      </c>
      <c r="G207" s="45" t="s">
        <v>6</v>
      </c>
      <c r="H207" s="45" t="s">
        <v>6</v>
      </c>
      <c r="I207" s="45" t="s">
        <v>6</v>
      </c>
      <c r="J207" s="45" t="s">
        <v>6</v>
      </c>
      <c r="K207" s="45" t="s">
        <v>6</v>
      </c>
      <c r="L207" s="45" t="s">
        <v>6</v>
      </c>
      <c r="M207" s="45" t="s">
        <v>6</v>
      </c>
      <c r="N207" s="45" t="s">
        <v>6</v>
      </c>
      <c r="O207" s="45" t="s">
        <v>6</v>
      </c>
      <c r="P207" s="45" t="s">
        <v>6</v>
      </c>
      <c r="Q207" s="45" t="s">
        <v>6</v>
      </c>
      <c r="R207" s="45" t="s">
        <v>6</v>
      </c>
      <c r="S207" s="45" t="s">
        <v>6</v>
      </c>
      <c r="T207" s="45" t="s">
        <v>6</v>
      </c>
      <c r="U207" s="45" t="s">
        <v>6</v>
      </c>
      <c r="V207" s="55">
        <f>SUM(V198:V206)</f>
        <v>9419.5089739999985</v>
      </c>
      <c r="W207" s="45" t="s">
        <v>6</v>
      </c>
    </row>
    <row r="208" spans="1:23" s="41" customFormat="1" ht="88.5" customHeight="1" x14ac:dyDescent="0.25">
      <c r="A208" s="43" t="s">
        <v>288</v>
      </c>
      <c r="B208" s="43" t="s">
        <v>344</v>
      </c>
      <c r="C208" s="83" t="s">
        <v>345</v>
      </c>
      <c r="D208" s="77" t="s">
        <v>440</v>
      </c>
      <c r="E208" s="45" t="s">
        <v>439</v>
      </c>
      <c r="F208" s="45" t="s">
        <v>6</v>
      </c>
      <c r="G208" s="45" t="s">
        <v>119</v>
      </c>
      <c r="H208" s="46">
        <v>2026</v>
      </c>
      <c r="I208" s="45">
        <v>6</v>
      </c>
      <c r="J208" s="77" t="s">
        <v>440</v>
      </c>
      <c r="K208" s="45" t="s">
        <v>120</v>
      </c>
      <c r="L208" s="43" t="s">
        <v>150</v>
      </c>
      <c r="M208" s="73" t="s">
        <v>152</v>
      </c>
      <c r="N208" s="45">
        <v>1.5</v>
      </c>
      <c r="O208" s="45">
        <v>1</v>
      </c>
      <c r="P208" s="45">
        <v>1</v>
      </c>
      <c r="Q208" s="45">
        <v>1</v>
      </c>
      <c r="R208" s="77" t="s">
        <v>204</v>
      </c>
      <c r="S208" s="90" t="s">
        <v>437</v>
      </c>
      <c r="T208" s="91">
        <v>373.79</v>
      </c>
      <c r="U208" s="77" t="s">
        <v>417</v>
      </c>
      <c r="V208" s="54">
        <f t="shared" ref="V208:V209" si="34">N208*Q208*T208*U208*O208*P208</f>
        <v>969.98505000000011</v>
      </c>
      <c r="W208" s="45" t="s">
        <v>6</v>
      </c>
    </row>
    <row r="209" spans="1:23" s="41" customFormat="1" ht="88.5" customHeight="1" x14ac:dyDescent="0.25">
      <c r="A209" s="43" t="s">
        <v>288</v>
      </c>
      <c r="B209" s="43" t="s">
        <v>344</v>
      </c>
      <c r="C209" s="83" t="s">
        <v>345</v>
      </c>
      <c r="D209" s="73" t="s">
        <v>435</v>
      </c>
      <c r="E209" s="45" t="s">
        <v>439</v>
      </c>
      <c r="F209" s="45" t="s">
        <v>6</v>
      </c>
      <c r="G209" s="45" t="s">
        <v>119</v>
      </c>
      <c r="H209" s="46">
        <v>2026</v>
      </c>
      <c r="I209" s="45">
        <v>6</v>
      </c>
      <c r="J209" s="77" t="s">
        <v>440</v>
      </c>
      <c r="K209" s="45" t="s">
        <v>120</v>
      </c>
      <c r="L209" s="43" t="s">
        <v>150</v>
      </c>
      <c r="M209" s="73" t="s">
        <v>152</v>
      </c>
      <c r="N209" s="45">
        <v>1</v>
      </c>
      <c r="O209" s="45">
        <v>1</v>
      </c>
      <c r="P209" s="45">
        <v>1</v>
      </c>
      <c r="Q209" s="45">
        <v>1</v>
      </c>
      <c r="R209" s="77" t="s">
        <v>123</v>
      </c>
      <c r="S209" s="90" t="s">
        <v>434</v>
      </c>
      <c r="T209" s="89">
        <v>99.28</v>
      </c>
      <c r="U209" s="45">
        <v>1</v>
      </c>
      <c r="V209" s="54">
        <f t="shared" si="34"/>
        <v>99.28</v>
      </c>
      <c r="W209" s="45" t="s">
        <v>6</v>
      </c>
    </row>
    <row r="210" spans="1:23" s="41" customFormat="1" ht="88.5" customHeight="1" x14ac:dyDescent="0.25">
      <c r="A210" s="43" t="s">
        <v>288</v>
      </c>
      <c r="B210" s="43" t="s">
        <v>344</v>
      </c>
      <c r="C210" s="83" t="s">
        <v>345</v>
      </c>
      <c r="D210" s="44" t="s">
        <v>22</v>
      </c>
      <c r="E210" s="45" t="s">
        <v>6</v>
      </c>
      <c r="F210" s="45" t="s">
        <v>6</v>
      </c>
      <c r="G210" s="45" t="s">
        <v>6</v>
      </c>
      <c r="H210" s="45" t="s">
        <v>6</v>
      </c>
      <c r="I210" s="45" t="s">
        <v>6</v>
      </c>
      <c r="J210" s="45" t="s">
        <v>6</v>
      </c>
      <c r="K210" s="45" t="s">
        <v>6</v>
      </c>
      <c r="L210" s="45" t="s">
        <v>6</v>
      </c>
      <c r="M210" s="45" t="s">
        <v>6</v>
      </c>
      <c r="N210" s="45" t="s">
        <v>6</v>
      </c>
      <c r="O210" s="45" t="s">
        <v>6</v>
      </c>
      <c r="P210" s="45" t="s">
        <v>6</v>
      </c>
      <c r="Q210" s="45" t="s">
        <v>6</v>
      </c>
      <c r="R210" s="45" t="s">
        <v>6</v>
      </c>
      <c r="S210" s="45" t="s">
        <v>6</v>
      </c>
      <c r="T210" s="45" t="s">
        <v>6</v>
      </c>
      <c r="U210" s="45" t="s">
        <v>6</v>
      </c>
      <c r="V210" s="55">
        <f>SUM(V208:V209)</f>
        <v>1069.2650500000002</v>
      </c>
      <c r="W210" s="45" t="s">
        <v>6</v>
      </c>
    </row>
    <row r="211" spans="1:23" s="41" customFormat="1" ht="88.5" customHeight="1" x14ac:dyDescent="0.25">
      <c r="A211" s="43" t="s">
        <v>288</v>
      </c>
      <c r="B211" s="43" t="s">
        <v>346</v>
      </c>
      <c r="C211" s="83" t="s">
        <v>347</v>
      </c>
      <c r="D211" s="77" t="s">
        <v>433</v>
      </c>
      <c r="E211" s="45" t="s">
        <v>436</v>
      </c>
      <c r="F211" s="45" t="s">
        <v>6</v>
      </c>
      <c r="G211" s="45" t="s">
        <v>119</v>
      </c>
      <c r="H211" s="45">
        <v>2025</v>
      </c>
      <c r="I211" s="45">
        <v>10</v>
      </c>
      <c r="J211" s="77" t="s">
        <v>433</v>
      </c>
      <c r="K211" s="45" t="s">
        <v>120</v>
      </c>
      <c r="L211" s="43" t="s">
        <v>150</v>
      </c>
      <c r="M211" s="73" t="s">
        <v>152</v>
      </c>
      <c r="N211" s="45">
        <v>1.7</v>
      </c>
      <c r="O211" s="45">
        <v>1</v>
      </c>
      <c r="P211" s="45">
        <v>1</v>
      </c>
      <c r="Q211" s="45">
        <v>1</v>
      </c>
      <c r="R211" s="77" t="s">
        <v>204</v>
      </c>
      <c r="S211" s="90" t="s">
        <v>441</v>
      </c>
      <c r="T211" s="91">
        <v>373.79</v>
      </c>
      <c r="U211" s="77" t="s">
        <v>417</v>
      </c>
      <c r="V211" s="54">
        <f>N211*Q211*T211*U211*O211*P211</f>
        <v>1099.31639</v>
      </c>
      <c r="W211" s="45" t="s">
        <v>6</v>
      </c>
    </row>
    <row r="212" spans="1:23" s="41" customFormat="1" ht="88.5" customHeight="1" x14ac:dyDescent="0.25">
      <c r="A212" s="43" t="s">
        <v>288</v>
      </c>
      <c r="B212" s="43" t="s">
        <v>346</v>
      </c>
      <c r="C212" s="83" t="s">
        <v>347</v>
      </c>
      <c r="D212" s="73" t="s">
        <v>435</v>
      </c>
      <c r="E212" s="45" t="s">
        <v>436</v>
      </c>
      <c r="F212" s="45" t="s">
        <v>6</v>
      </c>
      <c r="G212" s="45" t="s">
        <v>119</v>
      </c>
      <c r="H212" s="45">
        <v>2025</v>
      </c>
      <c r="I212" s="45" t="s">
        <v>6</v>
      </c>
      <c r="J212" s="77" t="s">
        <v>433</v>
      </c>
      <c r="K212" s="45" t="s">
        <v>120</v>
      </c>
      <c r="L212" s="43" t="s">
        <v>150</v>
      </c>
      <c r="M212" s="73" t="s">
        <v>152</v>
      </c>
      <c r="N212" s="45">
        <v>1</v>
      </c>
      <c r="O212" s="45">
        <v>1</v>
      </c>
      <c r="P212" s="45">
        <v>1</v>
      </c>
      <c r="Q212" s="45">
        <v>1</v>
      </c>
      <c r="R212" s="77" t="s">
        <v>123</v>
      </c>
      <c r="S212" s="90" t="s">
        <v>434</v>
      </c>
      <c r="T212" s="89">
        <v>99.28</v>
      </c>
      <c r="U212" s="45">
        <v>1</v>
      </c>
      <c r="V212" s="54">
        <f>N212*Q212*T212*U212*O212*P212</f>
        <v>99.28</v>
      </c>
      <c r="W212" s="45" t="s">
        <v>6</v>
      </c>
    </row>
    <row r="213" spans="1:23" s="41" customFormat="1" ht="88.5" customHeight="1" x14ac:dyDescent="0.25">
      <c r="A213" s="43" t="s">
        <v>288</v>
      </c>
      <c r="B213" s="43" t="s">
        <v>346</v>
      </c>
      <c r="C213" s="83" t="s">
        <v>347</v>
      </c>
      <c r="D213" s="78" t="s">
        <v>22</v>
      </c>
      <c r="E213" s="45" t="s">
        <v>6</v>
      </c>
      <c r="F213" s="45" t="s">
        <v>6</v>
      </c>
      <c r="G213" s="45" t="s">
        <v>6</v>
      </c>
      <c r="H213" s="45" t="s">
        <v>6</v>
      </c>
      <c r="I213" s="45" t="s">
        <v>6</v>
      </c>
      <c r="J213" s="45" t="s">
        <v>6</v>
      </c>
      <c r="K213" s="45" t="s">
        <v>6</v>
      </c>
      <c r="L213" s="45" t="s">
        <v>6</v>
      </c>
      <c r="M213" s="45" t="s">
        <v>6</v>
      </c>
      <c r="N213" s="45" t="s">
        <v>6</v>
      </c>
      <c r="O213" s="45" t="s">
        <v>6</v>
      </c>
      <c r="P213" s="45" t="s">
        <v>6</v>
      </c>
      <c r="Q213" s="45" t="s">
        <v>6</v>
      </c>
      <c r="R213" s="45" t="s">
        <v>6</v>
      </c>
      <c r="S213" s="45" t="s">
        <v>6</v>
      </c>
      <c r="T213" s="45" t="s">
        <v>6</v>
      </c>
      <c r="U213" s="45" t="s">
        <v>6</v>
      </c>
      <c r="V213" s="55">
        <f>SUM(V211:V212)</f>
        <v>1198.5963899999999</v>
      </c>
      <c r="W213" s="45" t="s">
        <v>6</v>
      </c>
    </row>
    <row r="214" spans="1:23" s="41" customFormat="1" ht="138" customHeight="1" x14ac:dyDescent="0.25">
      <c r="A214" s="43" t="s">
        <v>128</v>
      </c>
      <c r="B214" s="117" t="s">
        <v>621</v>
      </c>
      <c r="C214" s="118" t="s">
        <v>628</v>
      </c>
      <c r="D214" s="119" t="s">
        <v>622</v>
      </c>
      <c r="E214" s="120" t="s">
        <v>622</v>
      </c>
      <c r="F214" s="120" t="s">
        <v>6</v>
      </c>
      <c r="G214" s="120" t="s">
        <v>119</v>
      </c>
      <c r="H214" s="120">
        <v>2025</v>
      </c>
      <c r="I214" s="120">
        <v>10</v>
      </c>
      <c r="J214" s="119" t="s">
        <v>622</v>
      </c>
      <c r="K214" s="120" t="s">
        <v>120</v>
      </c>
      <c r="L214" s="117" t="s">
        <v>150</v>
      </c>
      <c r="M214" s="121" t="s">
        <v>152</v>
      </c>
      <c r="N214" s="120">
        <v>1</v>
      </c>
      <c r="O214" s="120">
        <v>1</v>
      </c>
      <c r="P214" s="120">
        <v>0.4</v>
      </c>
      <c r="Q214" s="120">
        <v>17.5</v>
      </c>
      <c r="R214" s="110" t="s">
        <v>147</v>
      </c>
      <c r="S214" s="122" t="s">
        <v>631</v>
      </c>
      <c r="T214" s="123">
        <v>484.33</v>
      </c>
      <c r="U214" s="119" t="s">
        <v>501</v>
      </c>
      <c r="V214" s="124">
        <f>N214*Q214*T214*U214*O214*P214</f>
        <v>6645.0076000000008</v>
      </c>
      <c r="W214" s="120" t="s">
        <v>6</v>
      </c>
    </row>
    <row r="215" spans="1:23" s="41" customFormat="1" ht="138" customHeight="1" x14ac:dyDescent="0.25">
      <c r="A215" s="43" t="s">
        <v>128</v>
      </c>
      <c r="B215" s="117" t="s">
        <v>621</v>
      </c>
      <c r="C215" s="118" t="s">
        <v>628</v>
      </c>
      <c r="D215" s="110" t="s">
        <v>623</v>
      </c>
      <c r="E215" s="110" t="s">
        <v>623</v>
      </c>
      <c r="F215" s="120" t="s">
        <v>6</v>
      </c>
      <c r="G215" s="120" t="s">
        <v>119</v>
      </c>
      <c r="H215" s="120">
        <v>2025</v>
      </c>
      <c r="I215" s="120">
        <v>10</v>
      </c>
      <c r="J215" s="110" t="s">
        <v>623</v>
      </c>
      <c r="K215" s="120" t="s">
        <v>120</v>
      </c>
      <c r="L215" s="117" t="s">
        <v>150</v>
      </c>
      <c r="M215" s="121" t="s">
        <v>152</v>
      </c>
      <c r="N215" s="120">
        <v>1</v>
      </c>
      <c r="O215" s="120">
        <v>1</v>
      </c>
      <c r="P215" s="120">
        <v>1</v>
      </c>
      <c r="Q215" s="120">
        <v>198</v>
      </c>
      <c r="R215" s="110" t="s">
        <v>632</v>
      </c>
      <c r="S215" s="122" t="s">
        <v>633</v>
      </c>
      <c r="T215" s="123">
        <v>37.99</v>
      </c>
      <c r="U215" s="119" t="s">
        <v>408</v>
      </c>
      <c r="V215" s="124">
        <f t="shared" ref="V215:V226" si="35">N215*Q215*T215*U215*O215*P215</f>
        <v>10756.488600000001</v>
      </c>
      <c r="W215" s="120" t="s">
        <v>6</v>
      </c>
    </row>
    <row r="216" spans="1:23" s="41" customFormat="1" ht="138" customHeight="1" x14ac:dyDescent="0.25">
      <c r="A216" s="43" t="s">
        <v>128</v>
      </c>
      <c r="B216" s="117" t="s">
        <v>621</v>
      </c>
      <c r="C216" s="118" t="s">
        <v>628</v>
      </c>
      <c r="D216" s="110" t="s">
        <v>624</v>
      </c>
      <c r="E216" s="110" t="s">
        <v>624</v>
      </c>
      <c r="F216" s="120" t="s">
        <v>6</v>
      </c>
      <c r="G216" s="120" t="s">
        <v>119</v>
      </c>
      <c r="H216" s="120">
        <v>2025</v>
      </c>
      <c r="I216" s="120">
        <v>10</v>
      </c>
      <c r="J216" s="110" t="s">
        <v>624</v>
      </c>
      <c r="K216" s="120" t="s">
        <v>120</v>
      </c>
      <c r="L216" s="117" t="s">
        <v>150</v>
      </c>
      <c r="M216" s="121" t="s">
        <v>152</v>
      </c>
      <c r="N216" s="120">
        <v>1</v>
      </c>
      <c r="O216" s="120">
        <v>1</v>
      </c>
      <c r="P216" s="120">
        <v>1</v>
      </c>
      <c r="Q216" s="120">
        <v>198</v>
      </c>
      <c r="R216" s="110" t="s">
        <v>632</v>
      </c>
      <c r="S216" s="122" t="s">
        <v>441</v>
      </c>
      <c r="T216" s="123">
        <v>24.86</v>
      </c>
      <c r="U216" s="119" t="s">
        <v>410</v>
      </c>
      <c r="V216" s="124">
        <f t="shared" si="35"/>
        <v>5020.7255999999998</v>
      </c>
      <c r="W216" s="120" t="s">
        <v>6</v>
      </c>
    </row>
    <row r="217" spans="1:23" s="41" customFormat="1" ht="138" customHeight="1" x14ac:dyDescent="0.25">
      <c r="A217" s="43" t="s">
        <v>128</v>
      </c>
      <c r="B217" s="117" t="s">
        <v>621</v>
      </c>
      <c r="C217" s="118" t="s">
        <v>628</v>
      </c>
      <c r="D217" s="110" t="s">
        <v>625</v>
      </c>
      <c r="E217" s="110" t="s">
        <v>625</v>
      </c>
      <c r="F217" s="120" t="s">
        <v>6</v>
      </c>
      <c r="G217" s="120" t="s">
        <v>119</v>
      </c>
      <c r="H217" s="120">
        <v>2025</v>
      </c>
      <c r="I217" s="120">
        <v>10</v>
      </c>
      <c r="J217" s="110" t="s">
        <v>625</v>
      </c>
      <c r="K217" s="120" t="s">
        <v>120</v>
      </c>
      <c r="L217" s="117" t="s">
        <v>150</v>
      </c>
      <c r="M217" s="121" t="s">
        <v>152</v>
      </c>
      <c r="N217" s="120">
        <v>1</v>
      </c>
      <c r="O217" s="120">
        <v>1</v>
      </c>
      <c r="P217" s="120">
        <v>1</v>
      </c>
      <c r="Q217" s="120">
        <v>0.65</v>
      </c>
      <c r="R217" s="109" t="s">
        <v>503</v>
      </c>
      <c r="S217" s="122" t="s">
        <v>560</v>
      </c>
      <c r="T217" s="123">
        <v>1929.53</v>
      </c>
      <c r="U217" s="119" t="s">
        <v>408</v>
      </c>
      <c r="V217" s="124">
        <f t="shared" si="35"/>
        <v>1793.498135</v>
      </c>
      <c r="W217" s="120" t="s">
        <v>6</v>
      </c>
    </row>
    <row r="218" spans="1:23" s="41" customFormat="1" ht="138" customHeight="1" x14ac:dyDescent="0.25">
      <c r="A218" s="43" t="s">
        <v>128</v>
      </c>
      <c r="B218" s="117" t="s">
        <v>621</v>
      </c>
      <c r="C218" s="118" t="s">
        <v>628</v>
      </c>
      <c r="D218" s="110" t="s">
        <v>626</v>
      </c>
      <c r="E218" s="110" t="s">
        <v>626</v>
      </c>
      <c r="F218" s="120" t="s">
        <v>6</v>
      </c>
      <c r="G218" s="120" t="s">
        <v>119</v>
      </c>
      <c r="H218" s="120">
        <v>2025</v>
      </c>
      <c r="I218" s="120">
        <v>10</v>
      </c>
      <c r="J218" s="110" t="s">
        <v>626</v>
      </c>
      <c r="K218" s="120" t="s">
        <v>120</v>
      </c>
      <c r="L218" s="117" t="s">
        <v>150</v>
      </c>
      <c r="M218" s="121" t="s">
        <v>152</v>
      </c>
      <c r="N218" s="120">
        <v>1</v>
      </c>
      <c r="O218" s="120">
        <v>1</v>
      </c>
      <c r="P218" s="120">
        <v>1</v>
      </c>
      <c r="Q218" s="120">
        <v>0.65</v>
      </c>
      <c r="R218" s="109" t="s">
        <v>142</v>
      </c>
      <c r="S218" s="122" t="s">
        <v>562</v>
      </c>
      <c r="T218" s="123">
        <v>1262.83</v>
      </c>
      <c r="U218" s="119" t="s">
        <v>410</v>
      </c>
      <c r="V218" s="124">
        <f t="shared" si="35"/>
        <v>837.25628999999992</v>
      </c>
      <c r="W218" s="120" t="s">
        <v>6</v>
      </c>
    </row>
    <row r="219" spans="1:23" s="41" customFormat="1" ht="138" customHeight="1" x14ac:dyDescent="0.25">
      <c r="A219" s="43" t="s">
        <v>128</v>
      </c>
      <c r="B219" s="117" t="s">
        <v>621</v>
      </c>
      <c r="C219" s="118" t="s">
        <v>628</v>
      </c>
      <c r="D219" s="110" t="s">
        <v>627</v>
      </c>
      <c r="E219" s="110" t="s">
        <v>627</v>
      </c>
      <c r="F219" s="120" t="s">
        <v>6</v>
      </c>
      <c r="G219" s="120" t="s">
        <v>119</v>
      </c>
      <c r="H219" s="120">
        <v>2025</v>
      </c>
      <c r="I219" s="120">
        <v>10</v>
      </c>
      <c r="J219" s="110" t="s">
        <v>627</v>
      </c>
      <c r="K219" s="120" t="s">
        <v>120</v>
      </c>
      <c r="L219" s="117" t="s">
        <v>150</v>
      </c>
      <c r="M219" s="121" t="s">
        <v>152</v>
      </c>
      <c r="N219" s="120">
        <v>1</v>
      </c>
      <c r="O219" s="120">
        <v>1</v>
      </c>
      <c r="P219" s="120">
        <v>1</v>
      </c>
      <c r="Q219" s="120">
        <v>18.149999999999999</v>
      </c>
      <c r="R219" s="109" t="s">
        <v>142</v>
      </c>
      <c r="S219" s="122" t="s">
        <v>634</v>
      </c>
      <c r="T219" s="123">
        <v>1599.54</v>
      </c>
      <c r="U219" s="119" t="s">
        <v>412</v>
      </c>
      <c r="V219" s="124">
        <f t="shared" si="35"/>
        <v>30192.91704</v>
      </c>
      <c r="W219" s="120" t="s">
        <v>6</v>
      </c>
    </row>
    <row r="220" spans="1:23" s="41" customFormat="1" ht="138" customHeight="1" x14ac:dyDescent="0.25">
      <c r="A220" s="43" t="s">
        <v>128</v>
      </c>
      <c r="B220" s="117" t="s">
        <v>621</v>
      </c>
      <c r="C220" s="118" t="s">
        <v>628</v>
      </c>
      <c r="D220" s="110" t="s">
        <v>629</v>
      </c>
      <c r="E220" s="110" t="s">
        <v>629</v>
      </c>
      <c r="F220" s="120" t="s">
        <v>6</v>
      </c>
      <c r="G220" s="120" t="s">
        <v>119</v>
      </c>
      <c r="H220" s="120">
        <v>2025</v>
      </c>
      <c r="I220" s="120">
        <v>10</v>
      </c>
      <c r="J220" s="110" t="s">
        <v>629</v>
      </c>
      <c r="K220" s="120" t="s">
        <v>120</v>
      </c>
      <c r="L220" s="117" t="s">
        <v>150</v>
      </c>
      <c r="M220" s="121" t="s">
        <v>152</v>
      </c>
      <c r="N220" s="120">
        <v>1</v>
      </c>
      <c r="O220" s="120">
        <v>1</v>
      </c>
      <c r="P220" s="120">
        <v>1</v>
      </c>
      <c r="Q220" s="120">
        <v>12.25</v>
      </c>
      <c r="R220" s="110" t="s">
        <v>146</v>
      </c>
      <c r="S220" s="122" t="s">
        <v>635</v>
      </c>
      <c r="T220" s="123">
        <v>53.94</v>
      </c>
      <c r="U220" s="119" t="s">
        <v>112</v>
      </c>
      <c r="V220" s="124">
        <f t="shared" si="35"/>
        <v>660.76499999999999</v>
      </c>
      <c r="W220" s="120" t="s">
        <v>6</v>
      </c>
    </row>
    <row r="221" spans="1:23" s="41" customFormat="1" ht="138" customHeight="1" x14ac:dyDescent="0.25">
      <c r="A221" s="43" t="s">
        <v>128</v>
      </c>
      <c r="B221" s="117" t="s">
        <v>621</v>
      </c>
      <c r="C221" s="118" t="s">
        <v>628</v>
      </c>
      <c r="D221" s="121" t="s">
        <v>145</v>
      </c>
      <c r="E221" s="120" t="s">
        <v>630</v>
      </c>
      <c r="F221" s="120" t="s">
        <v>6</v>
      </c>
      <c r="G221" s="120" t="s">
        <v>119</v>
      </c>
      <c r="H221" s="120">
        <v>2025</v>
      </c>
      <c r="I221" s="120">
        <v>10</v>
      </c>
      <c r="J221" s="92" t="s">
        <v>155</v>
      </c>
      <c r="K221" s="120" t="s">
        <v>120</v>
      </c>
      <c r="L221" s="117" t="s">
        <v>150</v>
      </c>
      <c r="M221" s="121" t="s">
        <v>152</v>
      </c>
      <c r="N221" s="120">
        <v>1</v>
      </c>
      <c r="O221" s="120">
        <v>1</v>
      </c>
      <c r="P221" s="120">
        <v>1</v>
      </c>
      <c r="Q221" s="120">
        <v>1</v>
      </c>
      <c r="R221" s="110" t="s">
        <v>538</v>
      </c>
      <c r="S221" s="110" t="s">
        <v>636</v>
      </c>
      <c r="T221" s="123">
        <v>3289.12</v>
      </c>
      <c r="U221" s="119" t="s">
        <v>112</v>
      </c>
      <c r="V221" s="124">
        <f t="shared" si="35"/>
        <v>3289.12</v>
      </c>
      <c r="W221" s="120" t="s">
        <v>6</v>
      </c>
    </row>
    <row r="222" spans="1:23" s="41" customFormat="1" ht="138" customHeight="1" x14ac:dyDescent="0.25">
      <c r="A222" s="43" t="s">
        <v>128</v>
      </c>
      <c r="B222" s="117" t="s">
        <v>621</v>
      </c>
      <c r="C222" s="118" t="s">
        <v>628</v>
      </c>
      <c r="D222" s="110" t="s">
        <v>637</v>
      </c>
      <c r="E222" s="110" t="s">
        <v>637</v>
      </c>
      <c r="F222" s="120" t="s">
        <v>6</v>
      </c>
      <c r="G222" s="120" t="s">
        <v>119</v>
      </c>
      <c r="H222" s="120">
        <v>2025</v>
      </c>
      <c r="I222" s="120">
        <v>10</v>
      </c>
      <c r="J222" s="110" t="s">
        <v>637</v>
      </c>
      <c r="K222" s="120" t="s">
        <v>120</v>
      </c>
      <c r="L222" s="117" t="s">
        <v>150</v>
      </c>
      <c r="M222" s="121" t="s">
        <v>152</v>
      </c>
      <c r="N222" s="120">
        <v>1</v>
      </c>
      <c r="O222" s="120">
        <v>1</v>
      </c>
      <c r="P222" s="120">
        <v>1</v>
      </c>
      <c r="Q222" s="120">
        <v>1</v>
      </c>
      <c r="R222" s="110" t="s">
        <v>125</v>
      </c>
      <c r="S222" s="122" t="s">
        <v>638</v>
      </c>
      <c r="T222" s="123">
        <v>10778.56</v>
      </c>
      <c r="U222" s="119" t="s">
        <v>639</v>
      </c>
      <c r="V222" s="124">
        <f t="shared" si="35"/>
        <v>15628.911999999998</v>
      </c>
      <c r="W222" s="120" t="s">
        <v>6</v>
      </c>
    </row>
    <row r="223" spans="1:23" s="41" customFormat="1" ht="138" customHeight="1" x14ac:dyDescent="0.25">
      <c r="A223" s="43" t="s">
        <v>128</v>
      </c>
      <c r="B223" s="117" t="s">
        <v>621</v>
      </c>
      <c r="C223" s="118" t="s">
        <v>628</v>
      </c>
      <c r="D223" s="110" t="s">
        <v>640</v>
      </c>
      <c r="E223" s="110" t="s">
        <v>640</v>
      </c>
      <c r="F223" s="120" t="s">
        <v>6</v>
      </c>
      <c r="G223" s="120" t="s">
        <v>119</v>
      </c>
      <c r="H223" s="120">
        <v>2025</v>
      </c>
      <c r="I223" s="120">
        <v>10</v>
      </c>
      <c r="J223" s="110" t="s">
        <v>640</v>
      </c>
      <c r="K223" s="120" t="s">
        <v>120</v>
      </c>
      <c r="L223" s="117" t="s">
        <v>150</v>
      </c>
      <c r="M223" s="121" t="s">
        <v>152</v>
      </c>
      <c r="N223" s="120">
        <v>1</v>
      </c>
      <c r="O223" s="120">
        <v>1</v>
      </c>
      <c r="P223" s="120">
        <v>1</v>
      </c>
      <c r="Q223" s="120">
        <v>1</v>
      </c>
      <c r="R223" s="110" t="s">
        <v>129</v>
      </c>
      <c r="S223" s="122" t="s">
        <v>643</v>
      </c>
      <c r="T223" s="123">
        <v>17.18</v>
      </c>
      <c r="U223" s="119" t="s">
        <v>644</v>
      </c>
      <c r="V223" s="124">
        <f t="shared" si="35"/>
        <v>33.3292</v>
      </c>
      <c r="W223" s="120" t="s">
        <v>6</v>
      </c>
    </row>
    <row r="224" spans="1:23" s="41" customFormat="1" ht="138" customHeight="1" x14ac:dyDescent="0.25">
      <c r="A224" s="43" t="s">
        <v>128</v>
      </c>
      <c r="B224" s="117" t="s">
        <v>621</v>
      </c>
      <c r="C224" s="118" t="s">
        <v>628</v>
      </c>
      <c r="D224" s="112" t="s">
        <v>641</v>
      </c>
      <c r="E224" s="112" t="s">
        <v>641</v>
      </c>
      <c r="F224" s="120" t="s">
        <v>6</v>
      </c>
      <c r="G224" s="120" t="s">
        <v>119</v>
      </c>
      <c r="H224" s="120">
        <v>2025</v>
      </c>
      <c r="I224" s="120">
        <v>10</v>
      </c>
      <c r="J224" s="112" t="s">
        <v>641</v>
      </c>
      <c r="K224" s="120" t="s">
        <v>120</v>
      </c>
      <c r="L224" s="117" t="s">
        <v>150</v>
      </c>
      <c r="M224" s="121" t="s">
        <v>152</v>
      </c>
      <c r="N224" s="120">
        <v>1</v>
      </c>
      <c r="O224" s="120">
        <v>1</v>
      </c>
      <c r="P224" s="120">
        <v>1</v>
      </c>
      <c r="Q224" s="120">
        <v>0.05</v>
      </c>
      <c r="R224" s="111" t="s">
        <v>191</v>
      </c>
      <c r="S224" s="122" t="s">
        <v>645</v>
      </c>
      <c r="T224" s="123">
        <v>2836.51</v>
      </c>
      <c r="U224" s="119" t="s">
        <v>112</v>
      </c>
      <c r="V224" s="124">
        <f t="shared" si="35"/>
        <v>141.82550000000001</v>
      </c>
      <c r="W224" s="120" t="s">
        <v>6</v>
      </c>
    </row>
    <row r="225" spans="1:23" s="41" customFormat="1" ht="138" customHeight="1" x14ac:dyDescent="0.25">
      <c r="A225" s="43" t="s">
        <v>128</v>
      </c>
      <c r="B225" s="117" t="s">
        <v>621</v>
      </c>
      <c r="C225" s="118" t="s">
        <v>628</v>
      </c>
      <c r="D225" s="110" t="s">
        <v>642</v>
      </c>
      <c r="E225" s="110" t="s">
        <v>642</v>
      </c>
      <c r="F225" s="120" t="s">
        <v>6</v>
      </c>
      <c r="G225" s="120" t="s">
        <v>119</v>
      </c>
      <c r="H225" s="120">
        <v>2025</v>
      </c>
      <c r="I225" s="120">
        <v>10</v>
      </c>
      <c r="J225" s="110" t="s">
        <v>642</v>
      </c>
      <c r="K225" s="120" t="s">
        <v>120</v>
      </c>
      <c r="L225" s="117" t="s">
        <v>150</v>
      </c>
      <c r="M225" s="121" t="s">
        <v>152</v>
      </c>
      <c r="N225" s="120">
        <v>1.7</v>
      </c>
      <c r="O225" s="120">
        <v>1</v>
      </c>
      <c r="P225" s="120">
        <v>1</v>
      </c>
      <c r="Q225" s="120">
        <v>0.05</v>
      </c>
      <c r="R225" s="111" t="s">
        <v>191</v>
      </c>
      <c r="S225" s="122" t="s">
        <v>646</v>
      </c>
      <c r="T225" s="123">
        <v>4928</v>
      </c>
      <c r="U225" s="119" t="s">
        <v>417</v>
      </c>
      <c r="V225" s="124">
        <f t="shared" si="35"/>
        <v>724.66240000000005</v>
      </c>
      <c r="W225" s="120" t="s">
        <v>6</v>
      </c>
    </row>
    <row r="226" spans="1:23" s="41" customFormat="1" ht="138" customHeight="1" x14ac:dyDescent="0.25">
      <c r="A226" s="43" t="s">
        <v>128</v>
      </c>
      <c r="B226" s="117" t="s">
        <v>621</v>
      </c>
      <c r="C226" s="118" t="s">
        <v>628</v>
      </c>
      <c r="D226" s="121" t="s">
        <v>456</v>
      </c>
      <c r="E226" s="109" t="s">
        <v>647</v>
      </c>
      <c r="F226" s="120" t="s">
        <v>6</v>
      </c>
      <c r="G226" s="120" t="s">
        <v>119</v>
      </c>
      <c r="H226" s="120">
        <v>2025</v>
      </c>
      <c r="I226" s="120">
        <v>10</v>
      </c>
      <c r="J226" s="109" t="s">
        <v>647</v>
      </c>
      <c r="K226" s="120" t="s">
        <v>120</v>
      </c>
      <c r="L226" s="117" t="s">
        <v>150</v>
      </c>
      <c r="M226" s="121" t="s">
        <v>152</v>
      </c>
      <c r="N226" s="120">
        <v>1.7</v>
      </c>
      <c r="O226" s="120">
        <v>1</v>
      </c>
      <c r="P226" s="120">
        <v>1</v>
      </c>
      <c r="Q226" s="120">
        <v>1</v>
      </c>
      <c r="R226" s="109" t="s">
        <v>123</v>
      </c>
      <c r="S226" s="109" t="s">
        <v>543</v>
      </c>
      <c r="T226" s="123">
        <v>4255.01</v>
      </c>
      <c r="U226" s="119" t="s">
        <v>112</v>
      </c>
      <c r="V226" s="124">
        <f t="shared" si="35"/>
        <v>7233.5169999999998</v>
      </c>
      <c r="W226" s="120" t="s">
        <v>6</v>
      </c>
    </row>
    <row r="227" spans="1:23" s="41" customFormat="1" ht="88.5" customHeight="1" x14ac:dyDescent="0.25">
      <c r="A227" s="43" t="s">
        <v>128</v>
      </c>
      <c r="B227" s="43" t="s">
        <v>621</v>
      </c>
      <c r="C227" s="83" t="s">
        <v>628</v>
      </c>
      <c r="D227" s="78" t="s">
        <v>22</v>
      </c>
      <c r="E227" s="45" t="s">
        <v>6</v>
      </c>
      <c r="F227" s="45" t="s">
        <v>6</v>
      </c>
      <c r="G227" s="45" t="s">
        <v>6</v>
      </c>
      <c r="H227" s="45" t="s">
        <v>6</v>
      </c>
      <c r="I227" s="45" t="s">
        <v>6</v>
      </c>
      <c r="J227" s="45" t="s">
        <v>6</v>
      </c>
      <c r="K227" s="45" t="s">
        <v>6</v>
      </c>
      <c r="L227" s="45" t="s">
        <v>6</v>
      </c>
      <c r="M227" s="45" t="s">
        <v>6</v>
      </c>
      <c r="N227" s="45" t="s">
        <v>6</v>
      </c>
      <c r="O227" s="45" t="s">
        <v>6</v>
      </c>
      <c r="P227" s="45" t="s">
        <v>6</v>
      </c>
      <c r="Q227" s="45" t="s">
        <v>6</v>
      </c>
      <c r="R227" s="45" t="s">
        <v>6</v>
      </c>
      <c r="S227" s="45" t="s">
        <v>6</v>
      </c>
      <c r="T227" s="45" t="s">
        <v>6</v>
      </c>
      <c r="U227" s="45" t="s">
        <v>6</v>
      </c>
      <c r="V227" s="55">
        <f>SUM(V214:V226)</f>
        <v>82958.024365000019</v>
      </c>
      <c r="W227" s="45" t="s">
        <v>6</v>
      </c>
    </row>
    <row r="228" spans="1:23" s="41" customFormat="1" ht="88.5" customHeight="1" x14ac:dyDescent="0.25">
      <c r="A228" s="43" t="s">
        <v>128</v>
      </c>
      <c r="B228" s="117" t="s">
        <v>649</v>
      </c>
      <c r="C228" s="118" t="s">
        <v>648</v>
      </c>
      <c r="D228" s="110" t="s">
        <v>652</v>
      </c>
      <c r="E228" s="110" t="s">
        <v>652</v>
      </c>
      <c r="F228" s="120" t="s">
        <v>6</v>
      </c>
      <c r="G228" s="120" t="s">
        <v>119</v>
      </c>
      <c r="H228" s="120">
        <v>2025</v>
      </c>
      <c r="I228" s="120">
        <v>10</v>
      </c>
      <c r="J228" s="110" t="s">
        <v>651</v>
      </c>
      <c r="K228" s="120" t="s">
        <v>120</v>
      </c>
      <c r="L228" s="117" t="s">
        <v>150</v>
      </c>
      <c r="M228" s="121" t="s">
        <v>152</v>
      </c>
      <c r="N228" s="120">
        <v>1</v>
      </c>
      <c r="O228" s="120">
        <v>1</v>
      </c>
      <c r="P228" s="120">
        <v>1</v>
      </c>
      <c r="Q228" s="120">
        <v>2</v>
      </c>
      <c r="R228" s="110" t="s">
        <v>125</v>
      </c>
      <c r="S228" s="122" t="s">
        <v>659</v>
      </c>
      <c r="T228" s="123">
        <v>85.79</v>
      </c>
      <c r="U228" s="119" t="s">
        <v>408</v>
      </c>
      <c r="V228" s="124">
        <f t="shared" ref="V228:V236" si="36">N228*Q228*T228*U228*O228*P228</f>
        <v>245.35939999999999</v>
      </c>
      <c r="W228" s="120" t="s">
        <v>6</v>
      </c>
    </row>
    <row r="229" spans="1:23" s="41" customFormat="1" ht="88.5" customHeight="1" x14ac:dyDescent="0.25">
      <c r="A229" s="43" t="s">
        <v>128</v>
      </c>
      <c r="B229" s="117" t="s">
        <v>649</v>
      </c>
      <c r="C229" s="118" t="s">
        <v>648</v>
      </c>
      <c r="D229" s="125" t="s">
        <v>650</v>
      </c>
      <c r="E229" s="125" t="s">
        <v>650</v>
      </c>
      <c r="F229" s="120" t="s">
        <v>6</v>
      </c>
      <c r="G229" s="120" t="s">
        <v>119</v>
      </c>
      <c r="H229" s="120">
        <v>2025</v>
      </c>
      <c r="I229" s="120">
        <v>10</v>
      </c>
      <c r="J229" s="125" t="s">
        <v>650</v>
      </c>
      <c r="K229" s="120" t="s">
        <v>120</v>
      </c>
      <c r="L229" s="117" t="s">
        <v>150</v>
      </c>
      <c r="M229" s="121" t="s">
        <v>152</v>
      </c>
      <c r="N229" s="120">
        <v>1</v>
      </c>
      <c r="O229" s="120">
        <v>1</v>
      </c>
      <c r="P229" s="120">
        <v>1</v>
      </c>
      <c r="Q229" s="120">
        <v>1</v>
      </c>
      <c r="R229" s="125" t="s">
        <v>129</v>
      </c>
      <c r="S229" s="122" t="s">
        <v>660</v>
      </c>
      <c r="T229" s="123">
        <v>49.68</v>
      </c>
      <c r="U229" s="119" t="s">
        <v>410</v>
      </c>
      <c r="V229" s="124">
        <f t="shared" si="36"/>
        <v>50.6736</v>
      </c>
      <c r="W229" s="120" t="s">
        <v>6</v>
      </c>
    </row>
    <row r="230" spans="1:23" s="41" customFormat="1" ht="88.5" customHeight="1" x14ac:dyDescent="0.25">
      <c r="A230" s="43" t="s">
        <v>128</v>
      </c>
      <c r="B230" s="117" t="s">
        <v>649</v>
      </c>
      <c r="C230" s="118" t="s">
        <v>648</v>
      </c>
      <c r="D230" s="110" t="s">
        <v>654</v>
      </c>
      <c r="E230" s="110" t="s">
        <v>653</v>
      </c>
      <c r="F230" s="120" t="s">
        <v>6</v>
      </c>
      <c r="G230" s="120" t="s">
        <v>119</v>
      </c>
      <c r="H230" s="120">
        <v>2025</v>
      </c>
      <c r="I230" s="120">
        <v>10</v>
      </c>
      <c r="J230" s="110" t="s">
        <v>653</v>
      </c>
      <c r="K230" s="120" t="s">
        <v>120</v>
      </c>
      <c r="L230" s="117" t="s">
        <v>150</v>
      </c>
      <c r="M230" s="121" t="s">
        <v>152</v>
      </c>
      <c r="N230" s="120">
        <v>1</v>
      </c>
      <c r="O230" s="120">
        <v>1</v>
      </c>
      <c r="P230" s="120">
        <v>1</v>
      </c>
      <c r="Q230" s="120">
        <v>1</v>
      </c>
      <c r="R230" s="111" t="s">
        <v>617</v>
      </c>
      <c r="S230" s="122" t="s">
        <v>618</v>
      </c>
      <c r="T230" s="123">
        <v>2246.6999999999998</v>
      </c>
      <c r="U230" s="119" t="s">
        <v>408</v>
      </c>
      <c r="V230" s="124">
        <f t="shared" si="36"/>
        <v>3212.7809999999995</v>
      </c>
      <c r="W230" s="120" t="s">
        <v>6</v>
      </c>
    </row>
    <row r="231" spans="1:23" s="41" customFormat="1" ht="88.5" customHeight="1" x14ac:dyDescent="0.25">
      <c r="A231" s="43" t="s">
        <v>128</v>
      </c>
      <c r="B231" s="117" t="s">
        <v>649</v>
      </c>
      <c r="C231" s="118" t="s">
        <v>648</v>
      </c>
      <c r="D231" s="110" t="s">
        <v>655</v>
      </c>
      <c r="E231" s="110" t="s">
        <v>655</v>
      </c>
      <c r="F231" s="120" t="s">
        <v>6</v>
      </c>
      <c r="G231" s="120" t="s">
        <v>119</v>
      </c>
      <c r="H231" s="120">
        <v>2025</v>
      </c>
      <c r="I231" s="120">
        <v>10</v>
      </c>
      <c r="J231" s="110" t="s">
        <v>655</v>
      </c>
      <c r="K231" s="120" t="s">
        <v>120</v>
      </c>
      <c r="L231" s="117" t="s">
        <v>150</v>
      </c>
      <c r="M231" s="121" t="s">
        <v>152</v>
      </c>
      <c r="N231" s="120">
        <v>1</v>
      </c>
      <c r="O231" s="120">
        <v>1</v>
      </c>
      <c r="P231" s="120">
        <v>1</v>
      </c>
      <c r="Q231" s="120">
        <v>6</v>
      </c>
      <c r="R231" s="109" t="s">
        <v>366</v>
      </c>
      <c r="S231" s="122" t="s">
        <v>661</v>
      </c>
      <c r="T231" s="123">
        <v>53.94</v>
      </c>
      <c r="U231" s="119" t="s">
        <v>112</v>
      </c>
      <c r="V231" s="124">
        <f t="shared" si="36"/>
        <v>323.64</v>
      </c>
      <c r="W231" s="120" t="s">
        <v>6</v>
      </c>
    </row>
    <row r="232" spans="1:23" s="41" customFormat="1" ht="88.5" customHeight="1" x14ac:dyDescent="0.25">
      <c r="A232" s="43" t="s">
        <v>128</v>
      </c>
      <c r="B232" s="117" t="s">
        <v>649</v>
      </c>
      <c r="C232" s="118" t="s">
        <v>648</v>
      </c>
      <c r="D232" s="110" t="s">
        <v>656</v>
      </c>
      <c r="E232" s="110" t="s">
        <v>656</v>
      </c>
      <c r="F232" s="120" t="s">
        <v>6</v>
      </c>
      <c r="G232" s="120" t="s">
        <v>119</v>
      </c>
      <c r="H232" s="120">
        <v>2025</v>
      </c>
      <c r="I232" s="120">
        <v>10</v>
      </c>
      <c r="J232" s="110" t="s">
        <v>656</v>
      </c>
      <c r="K232" s="120" t="s">
        <v>120</v>
      </c>
      <c r="L232" s="117" t="s">
        <v>150</v>
      </c>
      <c r="M232" s="121" t="s">
        <v>152</v>
      </c>
      <c r="N232" s="120">
        <v>1</v>
      </c>
      <c r="O232" s="120">
        <v>1</v>
      </c>
      <c r="P232" s="120">
        <v>1</v>
      </c>
      <c r="Q232" s="120">
        <v>3</v>
      </c>
      <c r="R232" s="109" t="s">
        <v>503</v>
      </c>
      <c r="S232" s="122" t="s">
        <v>560</v>
      </c>
      <c r="T232" s="123">
        <v>1929.53</v>
      </c>
      <c r="U232" s="119" t="s">
        <v>408</v>
      </c>
      <c r="V232" s="124">
        <f t="shared" si="36"/>
        <v>8277.6836999999996</v>
      </c>
      <c r="W232" s="120" t="s">
        <v>6</v>
      </c>
    </row>
    <row r="233" spans="1:23" s="41" customFormat="1" ht="88.5" customHeight="1" x14ac:dyDescent="0.25">
      <c r="A233" s="43" t="s">
        <v>128</v>
      </c>
      <c r="B233" s="117" t="s">
        <v>649</v>
      </c>
      <c r="C233" s="118" t="s">
        <v>648</v>
      </c>
      <c r="D233" s="110" t="s">
        <v>657</v>
      </c>
      <c r="E233" s="110" t="s">
        <v>657</v>
      </c>
      <c r="F233" s="120" t="s">
        <v>6</v>
      </c>
      <c r="G233" s="120" t="s">
        <v>119</v>
      </c>
      <c r="H233" s="120">
        <v>2025</v>
      </c>
      <c r="I233" s="120">
        <v>10</v>
      </c>
      <c r="J233" s="110" t="s">
        <v>657</v>
      </c>
      <c r="K233" s="120" t="s">
        <v>120</v>
      </c>
      <c r="L233" s="117" t="s">
        <v>150</v>
      </c>
      <c r="M233" s="121" t="s">
        <v>152</v>
      </c>
      <c r="N233" s="120">
        <v>1</v>
      </c>
      <c r="O233" s="120">
        <v>1</v>
      </c>
      <c r="P233" s="120">
        <v>1</v>
      </c>
      <c r="Q233" s="120">
        <v>3</v>
      </c>
      <c r="R233" s="109" t="s">
        <v>142</v>
      </c>
      <c r="S233" s="122" t="s">
        <v>662</v>
      </c>
      <c r="T233" s="123">
        <v>1262.83</v>
      </c>
      <c r="U233" s="119" t="s">
        <v>410</v>
      </c>
      <c r="V233" s="124">
        <f t="shared" si="36"/>
        <v>3864.2597999999998</v>
      </c>
      <c r="W233" s="120" t="s">
        <v>6</v>
      </c>
    </row>
    <row r="234" spans="1:23" s="41" customFormat="1" ht="88.5" customHeight="1" x14ac:dyDescent="0.25">
      <c r="A234" s="43" t="s">
        <v>128</v>
      </c>
      <c r="B234" s="117" t="s">
        <v>649</v>
      </c>
      <c r="C234" s="118" t="s">
        <v>648</v>
      </c>
      <c r="D234" s="110" t="s">
        <v>658</v>
      </c>
      <c r="E234" s="110" t="s">
        <v>658</v>
      </c>
      <c r="F234" s="120" t="s">
        <v>6</v>
      </c>
      <c r="G234" s="120" t="s">
        <v>119</v>
      </c>
      <c r="H234" s="120">
        <v>2025</v>
      </c>
      <c r="I234" s="120">
        <v>10</v>
      </c>
      <c r="J234" s="110" t="s">
        <v>658</v>
      </c>
      <c r="K234" s="120" t="s">
        <v>120</v>
      </c>
      <c r="L234" s="117" t="s">
        <v>150</v>
      </c>
      <c r="M234" s="121" t="s">
        <v>152</v>
      </c>
      <c r="N234" s="120">
        <v>1</v>
      </c>
      <c r="O234" s="120">
        <v>1</v>
      </c>
      <c r="P234" s="120">
        <v>1</v>
      </c>
      <c r="Q234" s="120">
        <v>1</v>
      </c>
      <c r="R234" s="109" t="s">
        <v>142</v>
      </c>
      <c r="S234" s="110" t="s">
        <v>663</v>
      </c>
      <c r="T234" s="123">
        <v>1641.8</v>
      </c>
      <c r="U234" s="119" t="s">
        <v>412</v>
      </c>
      <c r="V234" s="124">
        <f t="shared" si="36"/>
        <v>1707.472</v>
      </c>
      <c r="W234" s="120" t="s">
        <v>6</v>
      </c>
    </row>
    <row r="235" spans="1:23" s="41" customFormat="1" ht="88.5" customHeight="1" x14ac:dyDescent="0.25">
      <c r="A235" s="43" t="s">
        <v>128</v>
      </c>
      <c r="B235" s="117" t="s">
        <v>649</v>
      </c>
      <c r="C235" s="118" t="s">
        <v>648</v>
      </c>
      <c r="D235" s="121" t="s">
        <v>145</v>
      </c>
      <c r="E235" s="120" t="s">
        <v>630</v>
      </c>
      <c r="F235" s="120" t="s">
        <v>6</v>
      </c>
      <c r="G235" s="120" t="s">
        <v>119</v>
      </c>
      <c r="H235" s="120">
        <v>2025</v>
      </c>
      <c r="I235" s="120">
        <v>10</v>
      </c>
      <c r="J235" s="92" t="s">
        <v>155</v>
      </c>
      <c r="K235" s="120" t="s">
        <v>120</v>
      </c>
      <c r="L235" s="117" t="s">
        <v>150</v>
      </c>
      <c r="M235" s="121" t="s">
        <v>152</v>
      </c>
      <c r="N235" s="120">
        <v>1</v>
      </c>
      <c r="O235" s="120">
        <v>1</v>
      </c>
      <c r="P235" s="120">
        <v>1</v>
      </c>
      <c r="Q235" s="120">
        <v>1</v>
      </c>
      <c r="R235" s="110" t="s">
        <v>538</v>
      </c>
      <c r="S235" s="110" t="s">
        <v>664</v>
      </c>
      <c r="T235" s="123">
        <v>795.69</v>
      </c>
      <c r="U235" s="119" t="s">
        <v>112</v>
      </c>
      <c r="V235" s="124">
        <f t="shared" si="36"/>
        <v>795.69</v>
      </c>
      <c r="W235" s="120" t="s">
        <v>6</v>
      </c>
    </row>
    <row r="236" spans="1:23" s="41" customFormat="1" ht="88.5" customHeight="1" x14ac:dyDescent="0.25">
      <c r="A236" s="43" t="s">
        <v>128</v>
      </c>
      <c r="B236" s="117" t="s">
        <v>649</v>
      </c>
      <c r="C236" s="118" t="s">
        <v>648</v>
      </c>
      <c r="D236" s="121" t="s">
        <v>456</v>
      </c>
      <c r="E236" s="109" t="s">
        <v>647</v>
      </c>
      <c r="F236" s="120" t="s">
        <v>6</v>
      </c>
      <c r="G236" s="120" t="s">
        <v>119</v>
      </c>
      <c r="H236" s="120">
        <v>2025</v>
      </c>
      <c r="I236" s="120">
        <v>10</v>
      </c>
      <c r="J236" s="109" t="s">
        <v>647</v>
      </c>
      <c r="K236" s="120" t="s">
        <v>120</v>
      </c>
      <c r="L236" s="117" t="s">
        <v>150</v>
      </c>
      <c r="M236" s="121" t="s">
        <v>152</v>
      </c>
      <c r="N236" s="120">
        <v>1</v>
      </c>
      <c r="O236" s="120">
        <v>1</v>
      </c>
      <c r="P236" s="120">
        <v>1</v>
      </c>
      <c r="Q236" s="120">
        <v>1</v>
      </c>
      <c r="R236" s="110" t="s">
        <v>123</v>
      </c>
      <c r="S236" s="110" t="s">
        <v>665</v>
      </c>
      <c r="T236" s="123">
        <v>425.5</v>
      </c>
      <c r="U236" s="119" t="s">
        <v>112</v>
      </c>
      <c r="V236" s="124">
        <f t="shared" si="36"/>
        <v>425.5</v>
      </c>
      <c r="W236" s="120" t="s">
        <v>6</v>
      </c>
    </row>
    <row r="237" spans="1:23" s="41" customFormat="1" ht="88.5" customHeight="1" x14ac:dyDescent="0.25">
      <c r="A237" s="43" t="s">
        <v>128</v>
      </c>
      <c r="B237" s="43" t="s">
        <v>649</v>
      </c>
      <c r="C237" s="83" t="s">
        <v>648</v>
      </c>
      <c r="D237" s="78" t="s">
        <v>22</v>
      </c>
      <c r="E237" s="45" t="s">
        <v>6</v>
      </c>
      <c r="F237" s="45" t="s">
        <v>6</v>
      </c>
      <c r="G237" s="45" t="s">
        <v>6</v>
      </c>
      <c r="H237" s="45" t="s">
        <v>6</v>
      </c>
      <c r="I237" s="45" t="s">
        <v>6</v>
      </c>
      <c r="J237" s="45" t="s">
        <v>6</v>
      </c>
      <c r="K237" s="45" t="s">
        <v>6</v>
      </c>
      <c r="L237" s="45" t="s">
        <v>6</v>
      </c>
      <c r="M237" s="45" t="s">
        <v>6</v>
      </c>
      <c r="N237" s="45" t="s">
        <v>6</v>
      </c>
      <c r="O237" s="45" t="s">
        <v>6</v>
      </c>
      <c r="P237" s="45" t="s">
        <v>6</v>
      </c>
      <c r="Q237" s="45" t="s">
        <v>6</v>
      </c>
      <c r="R237" s="45" t="s">
        <v>6</v>
      </c>
      <c r="S237" s="45" t="s">
        <v>6</v>
      </c>
      <c r="T237" s="45" t="s">
        <v>6</v>
      </c>
      <c r="U237" s="45" t="s">
        <v>6</v>
      </c>
      <c r="V237" s="55">
        <f>SUM(V228:V236)</f>
        <v>18903.059499999999</v>
      </c>
      <c r="W237" s="45" t="s">
        <v>6</v>
      </c>
    </row>
    <row r="238" spans="1:23" s="164" customFormat="1" ht="114" customHeight="1" x14ac:dyDescent="0.25">
      <c r="A238" s="172" t="s">
        <v>187</v>
      </c>
      <c r="B238" s="157" t="s">
        <v>670</v>
      </c>
      <c r="C238" s="167" t="s">
        <v>671</v>
      </c>
      <c r="D238" s="160" t="s">
        <v>456</v>
      </c>
      <c r="E238" s="165" t="s">
        <v>647</v>
      </c>
      <c r="F238" s="159" t="s">
        <v>6</v>
      </c>
      <c r="G238" s="159" t="s">
        <v>119</v>
      </c>
      <c r="H238" s="159">
        <v>2025</v>
      </c>
      <c r="I238" s="159">
        <v>10</v>
      </c>
      <c r="J238" s="165" t="s">
        <v>647</v>
      </c>
      <c r="K238" s="159" t="s">
        <v>120</v>
      </c>
      <c r="L238" s="157" t="s">
        <v>150</v>
      </c>
      <c r="M238" s="160" t="s">
        <v>152</v>
      </c>
      <c r="N238" s="159">
        <v>1</v>
      </c>
      <c r="O238" s="159">
        <v>1</v>
      </c>
      <c r="P238" s="159">
        <v>1</v>
      </c>
      <c r="Q238" s="159">
        <v>1</v>
      </c>
      <c r="R238" s="158" t="s">
        <v>123</v>
      </c>
      <c r="S238" s="158" t="s">
        <v>665</v>
      </c>
      <c r="T238" s="166">
        <v>425.5</v>
      </c>
      <c r="U238" s="162" t="s">
        <v>112</v>
      </c>
      <c r="V238" s="163">
        <f t="shared" ref="V238:V240" si="37">N238*Q238*T238*U238*O238*P238</f>
        <v>425.5</v>
      </c>
      <c r="W238" s="159" t="s">
        <v>6</v>
      </c>
    </row>
    <row r="239" spans="1:23" s="164" customFormat="1" ht="114" customHeight="1" x14ac:dyDescent="0.25">
      <c r="A239" s="172" t="s">
        <v>187</v>
      </c>
      <c r="B239" s="157" t="s">
        <v>670</v>
      </c>
      <c r="C239" s="167" t="s">
        <v>671</v>
      </c>
      <c r="D239" s="158" t="s">
        <v>666</v>
      </c>
      <c r="E239" s="158" t="s">
        <v>666</v>
      </c>
      <c r="F239" s="159" t="s">
        <v>6</v>
      </c>
      <c r="G239" s="159" t="s">
        <v>119</v>
      </c>
      <c r="H239" s="159">
        <v>2025</v>
      </c>
      <c r="I239" s="159">
        <v>10</v>
      </c>
      <c r="J239" s="158" t="s">
        <v>666</v>
      </c>
      <c r="K239" s="159" t="s">
        <v>120</v>
      </c>
      <c r="L239" s="157" t="s">
        <v>150</v>
      </c>
      <c r="M239" s="160" t="s">
        <v>152</v>
      </c>
      <c r="N239" s="159">
        <v>1</v>
      </c>
      <c r="O239" s="159">
        <v>1</v>
      </c>
      <c r="P239" s="159">
        <v>1</v>
      </c>
      <c r="Q239" s="159">
        <v>1</v>
      </c>
      <c r="R239" s="158" t="s">
        <v>443</v>
      </c>
      <c r="S239" s="158" t="s">
        <v>669</v>
      </c>
      <c r="T239" s="161">
        <v>59.06</v>
      </c>
      <c r="U239" s="162" t="s">
        <v>501</v>
      </c>
      <c r="V239" s="163">
        <f t="shared" si="37"/>
        <v>115.7576</v>
      </c>
      <c r="W239" s="159" t="s">
        <v>6</v>
      </c>
    </row>
    <row r="240" spans="1:23" s="164" customFormat="1" ht="114" customHeight="1" x14ac:dyDescent="0.25">
      <c r="A240" s="172" t="s">
        <v>187</v>
      </c>
      <c r="B240" s="157" t="s">
        <v>670</v>
      </c>
      <c r="C240" s="167" t="s">
        <v>671</v>
      </c>
      <c r="D240" s="158" t="s">
        <v>667</v>
      </c>
      <c r="E240" s="158" t="s">
        <v>667</v>
      </c>
      <c r="F240" s="159" t="s">
        <v>6</v>
      </c>
      <c r="G240" s="159" t="s">
        <v>119</v>
      </c>
      <c r="H240" s="159">
        <v>2025</v>
      </c>
      <c r="I240" s="159">
        <v>10</v>
      </c>
      <c r="J240" s="158" t="s">
        <v>667</v>
      </c>
      <c r="K240" s="159" t="s">
        <v>120</v>
      </c>
      <c r="L240" s="157" t="s">
        <v>150</v>
      </c>
      <c r="M240" s="160" t="s">
        <v>152</v>
      </c>
      <c r="N240" s="159">
        <v>1</v>
      </c>
      <c r="O240" s="159">
        <v>1</v>
      </c>
      <c r="P240" s="159">
        <v>1</v>
      </c>
      <c r="Q240" s="159">
        <v>1</v>
      </c>
      <c r="R240" s="158" t="s">
        <v>125</v>
      </c>
      <c r="S240" s="158" t="s">
        <v>668</v>
      </c>
      <c r="T240" s="161">
        <v>3840.03</v>
      </c>
      <c r="U240" s="162" t="s">
        <v>639</v>
      </c>
      <c r="V240" s="163">
        <f t="shared" si="37"/>
        <v>5568.0434999999998</v>
      </c>
      <c r="W240" s="159" t="s">
        <v>6</v>
      </c>
    </row>
    <row r="241" spans="1:23" s="41" customFormat="1" ht="88.5" customHeight="1" x14ac:dyDescent="0.25">
      <c r="A241" s="172" t="s">
        <v>187</v>
      </c>
      <c r="B241" s="157" t="s">
        <v>670</v>
      </c>
      <c r="C241" s="167" t="s">
        <v>671</v>
      </c>
      <c r="D241" s="78" t="s">
        <v>22</v>
      </c>
      <c r="E241" s="45" t="s">
        <v>6</v>
      </c>
      <c r="F241" s="45" t="s">
        <v>6</v>
      </c>
      <c r="G241" s="45" t="s">
        <v>6</v>
      </c>
      <c r="H241" s="45" t="s">
        <v>6</v>
      </c>
      <c r="I241" s="45" t="s">
        <v>6</v>
      </c>
      <c r="J241" s="45" t="s">
        <v>6</v>
      </c>
      <c r="K241" s="45" t="s">
        <v>6</v>
      </c>
      <c r="L241" s="45" t="s">
        <v>6</v>
      </c>
      <c r="M241" s="45" t="s">
        <v>6</v>
      </c>
      <c r="N241" s="45" t="s">
        <v>6</v>
      </c>
      <c r="O241" s="45" t="s">
        <v>6</v>
      </c>
      <c r="P241" s="45" t="s">
        <v>6</v>
      </c>
      <c r="Q241" s="45" t="s">
        <v>6</v>
      </c>
      <c r="R241" s="45" t="s">
        <v>6</v>
      </c>
      <c r="S241" s="45" t="s">
        <v>6</v>
      </c>
      <c r="T241" s="45" t="s">
        <v>6</v>
      </c>
      <c r="U241" s="45" t="s">
        <v>6</v>
      </c>
      <c r="V241" s="55">
        <f>SUM(V238:V240)</f>
        <v>6109.3010999999997</v>
      </c>
      <c r="W241" s="45" t="s">
        <v>6</v>
      </c>
    </row>
    <row r="244" spans="1:23" s="56" customFormat="1" x14ac:dyDescent="0.25">
      <c r="A244" s="139" t="s">
        <v>95</v>
      </c>
      <c r="B244" s="139"/>
      <c r="C244" s="139"/>
      <c r="D244" s="139"/>
      <c r="E244" s="139"/>
      <c r="F244" s="139"/>
      <c r="G244" s="139"/>
      <c r="H244" s="139"/>
      <c r="I244" s="139"/>
      <c r="J244" s="139"/>
      <c r="K244" s="139"/>
      <c r="L244" s="139"/>
      <c r="M244" s="139"/>
      <c r="N244" s="139"/>
      <c r="O244" s="139"/>
      <c r="P244" s="139"/>
      <c r="Q244" s="139"/>
      <c r="R244" s="139"/>
      <c r="S244" s="139"/>
      <c r="T244" s="139"/>
      <c r="U244" s="139"/>
      <c r="V244" s="139"/>
    </row>
    <row r="245" spans="1:23" s="56" customFormat="1" ht="21" customHeight="1" x14ac:dyDescent="0.25">
      <c r="A245" s="140" t="s">
        <v>111</v>
      </c>
      <c r="B245" s="140"/>
      <c r="C245" s="140"/>
      <c r="D245" s="140"/>
      <c r="E245" s="140"/>
      <c r="F245" s="140"/>
      <c r="G245" s="140"/>
      <c r="H245" s="140"/>
      <c r="I245" s="140"/>
      <c r="J245" s="140"/>
      <c r="K245" s="140"/>
      <c r="L245" s="140"/>
      <c r="M245" s="140"/>
      <c r="N245" s="140"/>
      <c r="O245" s="140"/>
      <c r="P245" s="140"/>
      <c r="Q245" s="140"/>
      <c r="R245" s="140"/>
      <c r="S245" s="140"/>
      <c r="T245" s="140"/>
      <c r="U245" s="140"/>
      <c r="V245" s="140"/>
    </row>
    <row r="246" spans="1:23" s="56" customFormat="1" ht="18.75" x14ac:dyDescent="0.25">
      <c r="A246" s="57" t="s">
        <v>71</v>
      </c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</row>
    <row r="247" spans="1:23" s="56" customFormat="1" x14ac:dyDescent="0.25">
      <c r="A247" s="57"/>
      <c r="B247" s="140" t="s">
        <v>64</v>
      </c>
      <c r="C247" s="140"/>
      <c r="D247" s="140"/>
      <c r="E247" s="140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1:23" s="56" customFormat="1" x14ac:dyDescent="0.25">
      <c r="A248" s="57"/>
      <c r="B248" s="140" t="s">
        <v>65</v>
      </c>
      <c r="C248" s="140"/>
      <c r="D248" s="140"/>
      <c r="E248" s="140"/>
      <c r="F248" s="140"/>
      <c r="G248" s="140"/>
      <c r="H248" s="140"/>
      <c r="I248" s="140"/>
      <c r="J248" s="140"/>
      <c r="K248" s="140"/>
      <c r="L248" s="140"/>
      <c r="M248" s="140"/>
      <c r="N248" s="140"/>
      <c r="O248" s="140"/>
      <c r="P248" s="140"/>
      <c r="Q248" s="140"/>
      <c r="R248" s="140"/>
      <c r="S248" s="140"/>
      <c r="T248" s="140"/>
      <c r="U248" s="140"/>
    </row>
    <row r="249" spans="1:23" s="56" customFormat="1" x14ac:dyDescent="0.25">
      <c r="A249" s="57"/>
      <c r="B249" s="140" t="s">
        <v>66</v>
      </c>
      <c r="C249" s="140"/>
      <c r="D249" s="140"/>
      <c r="E249" s="140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1:23" s="56" customFormat="1" x14ac:dyDescent="0.25">
      <c r="A250" s="57"/>
      <c r="B250" s="140" t="s">
        <v>67</v>
      </c>
      <c r="C250" s="140"/>
      <c r="D250" s="140"/>
      <c r="E250" s="140"/>
      <c r="F250" s="140"/>
      <c r="G250" s="140"/>
      <c r="H250" s="140"/>
      <c r="I250" s="140"/>
      <c r="J250" s="140"/>
      <c r="K250" s="140"/>
      <c r="L250" s="140"/>
      <c r="M250" s="140"/>
      <c r="N250" s="140"/>
      <c r="O250" s="140"/>
      <c r="P250" s="140"/>
      <c r="Q250" s="140"/>
      <c r="R250" s="140"/>
      <c r="S250" s="140"/>
      <c r="T250" s="140"/>
      <c r="U250" s="140"/>
    </row>
    <row r="251" spans="1:23" s="56" customFormat="1" x14ac:dyDescent="0.25">
      <c r="A251" s="57"/>
      <c r="B251" s="140" t="s">
        <v>68</v>
      </c>
      <c r="C251" s="140"/>
      <c r="D251" s="140"/>
      <c r="E251" s="140"/>
      <c r="F251" s="140"/>
      <c r="G251" s="140"/>
      <c r="H251" s="140"/>
      <c r="I251" s="140"/>
      <c r="J251" s="140"/>
      <c r="K251" s="140"/>
      <c r="L251" s="140"/>
      <c r="M251" s="140"/>
      <c r="N251" s="140"/>
      <c r="O251" s="140"/>
      <c r="P251" s="140"/>
      <c r="Q251" s="140"/>
      <c r="R251" s="140"/>
      <c r="S251" s="140"/>
      <c r="T251" s="140"/>
      <c r="U251" s="140"/>
    </row>
    <row r="252" spans="1:23" s="56" customFormat="1" x14ac:dyDescent="0.25">
      <c r="A252" s="57"/>
      <c r="B252" s="140" t="s">
        <v>69</v>
      </c>
      <c r="C252" s="140"/>
      <c r="D252" s="140"/>
      <c r="E252" s="140"/>
      <c r="F252" s="140"/>
      <c r="G252" s="140"/>
      <c r="H252" s="140"/>
      <c r="I252" s="140"/>
      <c r="J252" s="140"/>
      <c r="K252" s="140"/>
      <c r="L252" s="140"/>
      <c r="M252" s="140"/>
      <c r="N252" s="140"/>
      <c r="O252" s="140"/>
      <c r="P252" s="140"/>
      <c r="Q252" s="140"/>
      <c r="R252" s="140"/>
      <c r="S252" s="140"/>
      <c r="T252" s="140"/>
      <c r="U252" s="140"/>
    </row>
    <row r="253" spans="1:23" s="56" customFormat="1" x14ac:dyDescent="0.25">
      <c r="A253" s="57"/>
      <c r="B253" s="140" t="s">
        <v>70</v>
      </c>
      <c r="C253" s="140"/>
      <c r="D253" s="140"/>
      <c r="E253" s="140"/>
      <c r="F253" s="140"/>
      <c r="G253" s="140"/>
      <c r="H253" s="140"/>
      <c r="I253" s="140"/>
      <c r="J253" s="140"/>
      <c r="K253" s="140"/>
      <c r="L253" s="140"/>
      <c r="M253" s="140"/>
      <c r="N253" s="140"/>
      <c r="O253" s="140"/>
      <c r="P253" s="140"/>
      <c r="Q253" s="140"/>
      <c r="R253" s="140"/>
      <c r="S253" s="140"/>
      <c r="T253" s="140"/>
      <c r="U253" s="140"/>
    </row>
    <row r="254" spans="1:23" s="56" customFormat="1" x14ac:dyDescent="0.25">
      <c r="A254" s="139" t="s">
        <v>44</v>
      </c>
      <c r="B254" s="139"/>
      <c r="C254" s="139"/>
      <c r="D254" s="139"/>
      <c r="E254" s="139"/>
      <c r="F254" s="139"/>
      <c r="G254" s="139"/>
      <c r="H254" s="139"/>
      <c r="I254" s="139"/>
      <c r="J254" s="139"/>
      <c r="K254" s="139"/>
      <c r="L254" s="139"/>
      <c r="M254" s="139"/>
      <c r="N254" s="139"/>
      <c r="O254" s="139"/>
      <c r="P254" s="139"/>
      <c r="Q254" s="139"/>
      <c r="R254" s="139"/>
      <c r="S254" s="139"/>
      <c r="T254" s="139"/>
      <c r="U254" s="139"/>
      <c r="V254" s="139"/>
    </row>
    <row r="255" spans="1:23" s="56" customFormat="1" ht="36" customHeight="1" x14ac:dyDescent="0.25">
      <c r="A255" s="140" t="s">
        <v>40</v>
      </c>
      <c r="B255" s="140"/>
      <c r="C255" s="140"/>
      <c r="D255" s="140"/>
      <c r="E255" s="140"/>
      <c r="F255" s="140"/>
      <c r="G255" s="140"/>
      <c r="H255" s="140"/>
      <c r="I255" s="140"/>
      <c r="J255" s="140"/>
      <c r="K255" s="140"/>
      <c r="L255" s="140"/>
      <c r="M255" s="140"/>
      <c r="N255" s="140"/>
      <c r="O255" s="140"/>
      <c r="P255" s="140"/>
      <c r="Q255" s="140"/>
      <c r="R255" s="140"/>
      <c r="S255" s="140"/>
      <c r="T255" s="140"/>
      <c r="U255" s="140"/>
      <c r="V255" s="140"/>
    </row>
    <row r="256" spans="1:23" s="56" customFormat="1" x14ac:dyDescent="0.25">
      <c r="A256" s="140" t="s">
        <v>41</v>
      </c>
      <c r="B256" s="140"/>
      <c r="C256" s="140"/>
      <c r="D256" s="140"/>
      <c r="E256" s="140"/>
      <c r="F256" s="140"/>
      <c r="G256" s="140"/>
      <c r="H256" s="140"/>
      <c r="I256" s="140"/>
      <c r="J256" s="140"/>
      <c r="K256" s="140"/>
      <c r="L256" s="140"/>
      <c r="M256" s="140"/>
      <c r="N256" s="140"/>
      <c r="O256" s="140"/>
      <c r="P256" s="140"/>
      <c r="Q256" s="140"/>
      <c r="R256" s="140"/>
      <c r="S256" s="140"/>
      <c r="T256" s="140"/>
      <c r="U256" s="140"/>
      <c r="V256" s="140"/>
    </row>
    <row r="257" spans="1:22" s="56" customFormat="1" x14ac:dyDescent="0.25">
      <c r="A257" s="140" t="s">
        <v>96</v>
      </c>
      <c r="B257" s="140"/>
      <c r="C257" s="140"/>
      <c r="D257" s="140"/>
      <c r="E257" s="140"/>
      <c r="F257" s="140"/>
      <c r="G257" s="140"/>
      <c r="H257" s="140"/>
      <c r="I257" s="140"/>
      <c r="J257" s="140"/>
      <c r="K257" s="140"/>
      <c r="L257" s="140"/>
      <c r="M257" s="140"/>
      <c r="N257" s="140"/>
      <c r="O257" s="140"/>
      <c r="P257" s="140"/>
      <c r="Q257" s="140"/>
      <c r="R257" s="140"/>
      <c r="S257" s="140"/>
      <c r="T257" s="140"/>
      <c r="U257" s="140"/>
      <c r="V257" s="140"/>
    </row>
    <row r="258" spans="1:22" s="56" customFormat="1" x14ac:dyDescent="0.25">
      <c r="A258" s="140" t="s">
        <v>517</v>
      </c>
      <c r="B258" s="140"/>
      <c r="C258" s="140"/>
      <c r="D258" s="140"/>
      <c r="E258" s="140"/>
      <c r="F258" s="140"/>
      <c r="G258" s="140"/>
      <c r="H258" s="140"/>
      <c r="I258" s="140"/>
      <c r="J258" s="140"/>
      <c r="K258" s="140"/>
      <c r="L258" s="140"/>
      <c r="M258" s="140"/>
      <c r="N258" s="140"/>
      <c r="O258" s="140"/>
      <c r="P258" s="140"/>
      <c r="Q258" s="140"/>
      <c r="R258" s="140"/>
      <c r="S258" s="140"/>
      <c r="T258" s="140"/>
      <c r="U258" s="140"/>
      <c r="V258" s="140"/>
    </row>
    <row r="259" spans="1:22" s="56" customFormat="1" x14ac:dyDescent="0.25">
      <c r="A259" s="141" t="s">
        <v>518</v>
      </c>
      <c r="B259" s="141"/>
      <c r="C259" s="141"/>
      <c r="D259" s="141"/>
      <c r="E259" s="141"/>
      <c r="F259" s="141"/>
      <c r="G259" s="141"/>
      <c r="H259" s="141"/>
      <c r="I259" s="141"/>
      <c r="J259" s="141"/>
      <c r="K259" s="141"/>
      <c r="L259" s="141"/>
      <c r="M259" s="141"/>
      <c r="N259" s="141"/>
      <c r="O259" s="141"/>
      <c r="P259" s="141"/>
      <c r="Q259" s="141"/>
      <c r="R259" s="141"/>
      <c r="S259" s="141"/>
      <c r="T259" s="141"/>
      <c r="U259" s="141"/>
      <c r="V259" s="141"/>
    </row>
    <row r="260" spans="1:22" s="56" customFormat="1" x14ac:dyDescent="0.25">
      <c r="A260" s="141" t="s">
        <v>519</v>
      </c>
      <c r="B260" s="141"/>
      <c r="C260" s="141"/>
      <c r="D260" s="141"/>
      <c r="E260" s="141"/>
      <c r="F260" s="141"/>
      <c r="G260" s="141"/>
      <c r="H260" s="141"/>
      <c r="I260" s="141"/>
      <c r="J260" s="141"/>
      <c r="K260" s="141"/>
      <c r="L260" s="141"/>
      <c r="M260" s="141"/>
      <c r="N260" s="141"/>
      <c r="O260" s="141"/>
      <c r="P260" s="141"/>
      <c r="Q260" s="141"/>
      <c r="R260" s="141"/>
      <c r="S260" s="141"/>
      <c r="T260" s="141"/>
      <c r="U260" s="141"/>
      <c r="V260" s="141"/>
    </row>
    <row r="261" spans="1:22" s="56" customFormat="1" x14ac:dyDescent="0.25">
      <c r="A261" s="141" t="s">
        <v>520</v>
      </c>
      <c r="B261" s="141"/>
      <c r="C261" s="141"/>
      <c r="D261" s="141"/>
      <c r="E261" s="141"/>
      <c r="F261" s="141"/>
      <c r="G261" s="141"/>
      <c r="H261" s="141"/>
      <c r="I261" s="141"/>
      <c r="J261" s="141"/>
      <c r="K261" s="141"/>
      <c r="L261" s="141"/>
      <c r="M261" s="141"/>
      <c r="N261" s="141"/>
      <c r="O261" s="141"/>
      <c r="P261" s="141"/>
      <c r="Q261" s="141"/>
      <c r="R261" s="141"/>
      <c r="S261" s="141"/>
      <c r="T261" s="141"/>
      <c r="U261" s="141"/>
      <c r="V261" s="141"/>
    </row>
    <row r="262" spans="1:22" s="56" customFormat="1" x14ac:dyDescent="0.25">
      <c r="A262" s="141" t="s">
        <v>521</v>
      </c>
      <c r="B262" s="141"/>
      <c r="C262" s="141"/>
      <c r="D262" s="141"/>
      <c r="E262" s="141"/>
      <c r="F262" s="141"/>
      <c r="G262" s="141"/>
      <c r="H262" s="141"/>
      <c r="I262" s="141"/>
      <c r="J262" s="141"/>
      <c r="K262" s="141"/>
      <c r="L262" s="141"/>
      <c r="M262" s="141"/>
      <c r="N262" s="141"/>
      <c r="O262" s="141"/>
      <c r="P262" s="141"/>
      <c r="Q262" s="141"/>
      <c r="R262" s="141"/>
      <c r="S262" s="141"/>
      <c r="T262" s="141"/>
      <c r="U262" s="141"/>
      <c r="V262" s="141"/>
    </row>
    <row r="263" spans="1:22" s="56" customFormat="1" x14ac:dyDescent="0.25">
      <c r="A263" s="141" t="s">
        <v>522</v>
      </c>
      <c r="B263" s="141"/>
      <c r="C263" s="141"/>
      <c r="D263" s="141"/>
      <c r="E263" s="141"/>
      <c r="F263" s="141"/>
      <c r="G263" s="141"/>
      <c r="H263" s="141"/>
      <c r="I263" s="141"/>
      <c r="J263" s="141"/>
      <c r="K263" s="141"/>
      <c r="L263" s="141"/>
      <c r="M263" s="141"/>
      <c r="N263" s="141"/>
      <c r="O263" s="141"/>
      <c r="P263" s="141"/>
      <c r="Q263" s="141"/>
      <c r="R263" s="141"/>
      <c r="S263" s="141"/>
      <c r="T263" s="141"/>
      <c r="U263" s="141"/>
      <c r="V263" s="141"/>
    </row>
    <row r="264" spans="1:22" s="56" customFormat="1" x14ac:dyDescent="0.25">
      <c r="A264" s="141" t="s">
        <v>523</v>
      </c>
      <c r="B264" s="141"/>
      <c r="C264" s="141"/>
      <c r="D264" s="141"/>
      <c r="E264" s="141"/>
      <c r="F264" s="141"/>
      <c r="G264" s="141"/>
      <c r="H264" s="141"/>
      <c r="I264" s="141"/>
      <c r="J264" s="141"/>
      <c r="K264" s="141"/>
      <c r="L264" s="141"/>
      <c r="M264" s="141"/>
      <c r="N264" s="141"/>
      <c r="O264" s="141"/>
      <c r="P264" s="141"/>
      <c r="Q264" s="141"/>
      <c r="R264" s="141"/>
      <c r="S264" s="141"/>
      <c r="T264" s="141"/>
      <c r="U264" s="141"/>
      <c r="V264" s="141"/>
    </row>
    <row r="265" spans="1:22" s="59" customFormat="1" ht="35.25" customHeight="1" x14ac:dyDescent="0.25">
      <c r="A265" s="140" t="s">
        <v>97</v>
      </c>
      <c r="B265" s="140"/>
      <c r="C265" s="140"/>
      <c r="D265" s="140"/>
      <c r="E265" s="140"/>
      <c r="F265" s="140"/>
      <c r="G265" s="140"/>
      <c r="H265" s="140"/>
      <c r="I265" s="140"/>
      <c r="J265" s="140"/>
      <c r="K265" s="140"/>
      <c r="L265" s="140"/>
      <c r="M265" s="140"/>
      <c r="N265" s="140"/>
      <c r="O265" s="140"/>
      <c r="P265" s="140"/>
      <c r="Q265" s="140"/>
      <c r="R265" s="140"/>
      <c r="S265" s="140"/>
      <c r="T265" s="140"/>
      <c r="U265" s="140"/>
      <c r="V265" s="140"/>
    </row>
    <row r="266" spans="1:22" s="56" customFormat="1" ht="34.5" customHeight="1" x14ac:dyDescent="0.25">
      <c r="A266" s="140" t="s">
        <v>524</v>
      </c>
      <c r="B266" s="140"/>
      <c r="C266" s="140"/>
      <c r="D266" s="140"/>
      <c r="E266" s="140"/>
      <c r="F266" s="140"/>
      <c r="G266" s="140"/>
      <c r="H266" s="140"/>
      <c r="I266" s="140"/>
      <c r="J266" s="140"/>
      <c r="K266" s="140"/>
      <c r="L266" s="140"/>
      <c r="M266" s="140"/>
      <c r="N266" s="140"/>
      <c r="O266" s="140"/>
      <c r="P266" s="140"/>
      <c r="Q266" s="140"/>
      <c r="R266" s="140"/>
      <c r="S266" s="140"/>
      <c r="T266" s="140"/>
      <c r="U266" s="140"/>
      <c r="V266" s="140"/>
    </row>
  </sheetData>
  <mergeCells count="35">
    <mergeCell ref="A265:V265"/>
    <mergeCell ref="A266:V266"/>
    <mergeCell ref="A260:V260"/>
    <mergeCell ref="A261:V261"/>
    <mergeCell ref="A262:V262"/>
    <mergeCell ref="A263:V263"/>
    <mergeCell ref="A264:V264"/>
    <mergeCell ref="A255:V255"/>
    <mergeCell ref="A256:V256"/>
    <mergeCell ref="A257:V257"/>
    <mergeCell ref="A258:V258"/>
    <mergeCell ref="A259:V259"/>
    <mergeCell ref="B250:U250"/>
    <mergeCell ref="B251:U251"/>
    <mergeCell ref="B252:U252"/>
    <mergeCell ref="B253:U253"/>
    <mergeCell ref="A254:V254"/>
    <mergeCell ref="A244:V244"/>
    <mergeCell ref="A245:V245"/>
    <mergeCell ref="B247:U247"/>
    <mergeCell ref="B248:U248"/>
    <mergeCell ref="B249:U249"/>
    <mergeCell ref="H7:H8"/>
    <mergeCell ref="A1:W1"/>
    <mergeCell ref="A2:W2"/>
    <mergeCell ref="W7:W8"/>
    <mergeCell ref="F7:F8"/>
    <mergeCell ref="A7:A8"/>
    <mergeCell ref="B7:B8"/>
    <mergeCell ref="C7:C8"/>
    <mergeCell ref="D7:D8"/>
    <mergeCell ref="E7:E8"/>
    <mergeCell ref="I7:M7"/>
    <mergeCell ref="N7:V7"/>
    <mergeCell ref="G7:G8"/>
  </mergeCells>
  <pageMargins left="0.25" right="0.25" top="0.75" bottom="0.75" header="0.3" footer="0.3"/>
  <pageSetup paperSize="9" scale="2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S38"/>
  <sheetViews>
    <sheetView view="pageBreakPreview" zoomScale="55" zoomScaleNormal="55" zoomScaleSheetLayoutView="55" workbookViewId="0">
      <selection activeCell="A28" sqref="A28:N28"/>
    </sheetView>
  </sheetViews>
  <sheetFormatPr defaultColWidth="9.140625" defaultRowHeight="15.75" x14ac:dyDescent="0.25"/>
  <cols>
    <col min="1" max="1" width="12.42578125" style="2" customWidth="1"/>
    <col min="2" max="2" width="50.28515625" style="2" customWidth="1"/>
    <col min="3" max="4" width="22.42578125" style="2" customWidth="1"/>
    <col min="5" max="5" width="102.7109375" style="2" customWidth="1"/>
    <col min="6" max="6" width="32.85546875" style="2" customWidth="1"/>
    <col min="7" max="7" width="19.42578125" style="2" customWidth="1"/>
    <col min="8" max="8" width="25.7109375" style="2" customWidth="1"/>
    <col min="9" max="9" width="15" style="2" customWidth="1"/>
    <col min="10" max="10" width="17.42578125" style="2" customWidth="1"/>
    <col min="11" max="11" width="14.42578125" style="2" customWidth="1"/>
    <col min="12" max="12" width="28.28515625" style="2" customWidth="1"/>
    <col min="13" max="13" width="22" style="2" customWidth="1"/>
    <col min="14" max="14" width="24.42578125" style="2" customWidth="1"/>
    <col min="15" max="15" width="10.140625" style="2" customWidth="1"/>
    <col min="16" max="16384" width="9.140625" style="2"/>
  </cols>
  <sheetData>
    <row r="1" spans="1:14" s="4" customFormat="1" x14ac:dyDescent="0.25">
      <c r="A1" s="145" t="s">
        <v>27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14" s="4" customForma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4" s="4" customFormat="1" x14ac:dyDescent="0.25">
      <c r="A3" s="26" t="str">
        <f>'20.1'!A4</f>
        <v>Наименование инвестиционного проекта: Проект корректировки инвестиционной программы филиала "Северо-Западный" АО "Оборонэнерго"</v>
      </c>
      <c r="C3" s="25"/>
      <c r="D3" s="25"/>
      <c r="E3" s="25"/>
      <c r="F3" s="25"/>
    </row>
    <row r="4" spans="1:14" s="4" customFormat="1" x14ac:dyDescent="0.25">
      <c r="A4" s="26" t="s">
        <v>686</v>
      </c>
      <c r="C4" s="25"/>
      <c r="D4" s="25"/>
      <c r="E4" s="25"/>
      <c r="F4" s="25"/>
    </row>
    <row r="5" spans="1:14" s="4" customFormat="1" x14ac:dyDescent="0.25">
      <c r="C5" s="25"/>
      <c r="D5" s="25"/>
      <c r="E5" s="25"/>
      <c r="F5" s="25"/>
    </row>
    <row r="6" spans="1:14" s="3" customFormat="1" ht="114.75" customHeight="1" x14ac:dyDescent="0.25">
      <c r="A6" s="6" t="s">
        <v>19</v>
      </c>
      <c r="B6" s="6" t="s">
        <v>10</v>
      </c>
      <c r="C6" s="6" t="s">
        <v>9</v>
      </c>
      <c r="D6" s="6" t="s">
        <v>33</v>
      </c>
      <c r="E6" s="6" t="s">
        <v>1</v>
      </c>
      <c r="F6" s="6" t="s">
        <v>16</v>
      </c>
      <c r="G6" s="6" t="s">
        <v>82</v>
      </c>
      <c r="H6" s="5" t="s">
        <v>24</v>
      </c>
      <c r="I6" s="5" t="s">
        <v>11</v>
      </c>
      <c r="J6" s="5" t="s">
        <v>12</v>
      </c>
      <c r="K6" s="5" t="s">
        <v>28</v>
      </c>
      <c r="L6" s="5" t="s">
        <v>85</v>
      </c>
      <c r="M6" s="5" t="s">
        <v>79</v>
      </c>
      <c r="N6" s="5" t="s">
        <v>20</v>
      </c>
    </row>
    <row r="7" spans="1:14" s="3" customFormat="1" x14ac:dyDescent="0.25">
      <c r="A7" s="7">
        <v>1</v>
      </c>
      <c r="B7" s="5">
        <v>2</v>
      </c>
      <c r="C7" s="5">
        <v>3</v>
      </c>
      <c r="D7" s="5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</row>
    <row r="8" spans="1:14" s="3" customFormat="1" ht="40.5" customHeight="1" x14ac:dyDescent="0.25">
      <c r="A8" s="5" t="s">
        <v>6</v>
      </c>
      <c r="B8" s="5" t="s">
        <v>6</v>
      </c>
      <c r="C8" s="5" t="s">
        <v>6</v>
      </c>
      <c r="D8" s="5" t="s">
        <v>6</v>
      </c>
      <c r="E8" s="5" t="s">
        <v>6</v>
      </c>
      <c r="F8" s="5" t="s">
        <v>6</v>
      </c>
      <c r="G8" s="5" t="s">
        <v>6</v>
      </c>
      <c r="H8" s="5" t="s">
        <v>6</v>
      </c>
      <c r="I8" s="5" t="s">
        <v>6</v>
      </c>
      <c r="J8" s="5" t="s">
        <v>6</v>
      </c>
      <c r="K8" s="5" t="s">
        <v>6</v>
      </c>
      <c r="L8" s="5" t="s">
        <v>6</v>
      </c>
      <c r="M8" s="5" t="s">
        <v>6</v>
      </c>
      <c r="N8" s="5" t="s">
        <v>6</v>
      </c>
    </row>
    <row r="9" spans="1:14" ht="18.75" x14ac:dyDescent="0.25">
      <c r="A9" s="142" t="s">
        <v>72</v>
      </c>
      <c r="B9" s="142"/>
      <c r="C9" s="142"/>
      <c r="D9" s="142"/>
      <c r="E9" s="142"/>
      <c r="F9" s="142"/>
      <c r="G9" s="142"/>
      <c r="H9" s="142"/>
    </row>
    <row r="10" spans="1:14" x14ac:dyDescent="0.25">
      <c r="A10" s="11"/>
      <c r="B10" s="11"/>
      <c r="C10" s="11"/>
      <c r="D10" s="11"/>
      <c r="E10" s="11"/>
      <c r="F10" s="11"/>
      <c r="G10" s="11"/>
      <c r="H10" s="11"/>
    </row>
    <row r="11" spans="1:14" x14ac:dyDescent="0.25">
      <c r="A11" s="11"/>
      <c r="B11" s="11"/>
      <c r="C11" s="11"/>
      <c r="D11" s="11"/>
      <c r="E11" s="11"/>
      <c r="F11" s="11"/>
      <c r="G11" s="11"/>
      <c r="H11" s="11"/>
    </row>
    <row r="12" spans="1:14" x14ac:dyDescent="0.25">
      <c r="A12" s="10" t="s">
        <v>42</v>
      </c>
    </row>
    <row r="13" spans="1:14" x14ac:dyDescent="0.25">
      <c r="A13" s="8" t="s">
        <v>102</v>
      </c>
    </row>
    <row r="14" spans="1:14" x14ac:dyDescent="0.25">
      <c r="A14" s="144" t="s">
        <v>98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</row>
    <row r="15" spans="1:14" ht="15.75" customHeight="1" x14ac:dyDescent="0.25">
      <c r="B15" s="143" t="s">
        <v>45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</row>
    <row r="16" spans="1:14" ht="31.5" customHeight="1" x14ac:dyDescent="0.25">
      <c r="B16" s="143" t="s">
        <v>46</v>
      </c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</row>
    <row r="17" spans="1:19" ht="15.75" customHeight="1" x14ac:dyDescent="0.25">
      <c r="B17" s="143" t="s">
        <v>47</v>
      </c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</row>
    <row r="18" spans="1:19" ht="15.75" customHeight="1" x14ac:dyDescent="0.25">
      <c r="B18" s="143" t="s">
        <v>48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</row>
    <row r="19" spans="1:19" x14ac:dyDescent="0.25">
      <c r="B19" s="143" t="s">
        <v>49</v>
      </c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19" x14ac:dyDescent="0.25">
      <c r="B20" s="143" t="s">
        <v>50</v>
      </c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19" x14ac:dyDescent="0.25">
      <c r="B21" s="143" t="s">
        <v>51</v>
      </c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</row>
    <row r="22" spans="1:19" ht="15.75" customHeight="1" x14ac:dyDescent="0.25">
      <c r="B22" s="143" t="s">
        <v>52</v>
      </c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</row>
    <row r="23" spans="1:19" ht="15.75" customHeight="1" x14ac:dyDescent="0.25">
      <c r="B23" s="143" t="s">
        <v>53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19" x14ac:dyDescent="0.25">
      <c r="B24" s="143" t="s">
        <v>54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</row>
    <row r="25" spans="1:19" ht="15.75" customHeight="1" x14ac:dyDescent="0.25">
      <c r="B25" s="143" t="s">
        <v>55</v>
      </c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</row>
    <row r="26" spans="1:19" ht="60.6" customHeight="1" x14ac:dyDescent="0.25">
      <c r="B26" s="143" t="s">
        <v>56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1:19" ht="15.75" customHeight="1" x14ac:dyDescent="0.25">
      <c r="B27" s="143" t="s">
        <v>57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19" ht="21.75" customHeight="1" x14ac:dyDescent="0.25">
      <c r="A28" s="143" t="s">
        <v>73</v>
      </c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</row>
    <row r="29" spans="1:19" ht="55.5" customHeight="1" x14ac:dyDescent="0.25">
      <c r="A29" s="143" t="s">
        <v>84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9"/>
      <c r="O29" s="9"/>
      <c r="P29" s="9"/>
      <c r="Q29" s="9"/>
      <c r="R29" s="9"/>
      <c r="S29" s="9"/>
    </row>
    <row r="30" spans="1:19" ht="20.25" customHeight="1" x14ac:dyDescent="0.25">
      <c r="A30" s="143" t="s">
        <v>99</v>
      </c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9"/>
      <c r="O30" s="9"/>
      <c r="P30" s="9"/>
      <c r="Q30" s="9"/>
      <c r="R30" s="9"/>
      <c r="S30" s="9"/>
    </row>
    <row r="31" spans="1:19" x14ac:dyDescent="0.25">
      <c r="A31" s="143" t="s">
        <v>74</v>
      </c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</row>
    <row r="32" spans="1:19" ht="20.25" customHeight="1" x14ac:dyDescent="0.25">
      <c r="A32" s="143" t="s">
        <v>75</v>
      </c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</row>
    <row r="33" spans="1:14" x14ac:dyDescent="0.25">
      <c r="A33" s="143" t="s">
        <v>76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</row>
    <row r="34" spans="1:14" x14ac:dyDescent="0.25">
      <c r="A34" s="143" t="s">
        <v>58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</row>
    <row r="35" spans="1:14" ht="31.5" customHeight="1" x14ac:dyDescent="0.25">
      <c r="A35" s="140" t="s">
        <v>86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</row>
    <row r="36" spans="1:14" x14ac:dyDescent="0.25">
      <c r="A36" s="143" t="s">
        <v>59</v>
      </c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</row>
    <row r="37" spans="1:14" ht="32.25" customHeight="1" x14ac:dyDescent="0.25">
      <c r="A37" s="143" t="s">
        <v>100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</row>
    <row r="38" spans="1:14" ht="36" customHeight="1" x14ac:dyDescent="0.25">
      <c r="A38" s="143" t="s">
        <v>101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</row>
  </sheetData>
  <mergeCells count="27">
    <mergeCell ref="A1:N1"/>
    <mergeCell ref="A28:N28"/>
    <mergeCell ref="A31:N31"/>
    <mergeCell ref="A32:N32"/>
    <mergeCell ref="A38:N38"/>
    <mergeCell ref="B27:N27"/>
    <mergeCell ref="A33:N33"/>
    <mergeCell ref="A34:N34"/>
    <mergeCell ref="A35:N35"/>
    <mergeCell ref="A36:N36"/>
    <mergeCell ref="A37:N37"/>
    <mergeCell ref="A29:M29"/>
    <mergeCell ref="A30:M30"/>
    <mergeCell ref="B22:N22"/>
    <mergeCell ref="B23:N23"/>
    <mergeCell ref="B24:N24"/>
    <mergeCell ref="B25:N25"/>
    <mergeCell ref="B26:N26"/>
    <mergeCell ref="B20:N20"/>
    <mergeCell ref="B21:N21"/>
    <mergeCell ref="A14:M14"/>
    <mergeCell ref="B19:N19"/>
    <mergeCell ref="A9:H9"/>
    <mergeCell ref="B15:N15"/>
    <mergeCell ref="B16:N16"/>
    <mergeCell ref="B17:N17"/>
    <mergeCell ref="B18:N18"/>
  </mergeCells>
  <pageMargins left="0.25" right="0.25" top="0.75" bottom="0.75" header="0.3" footer="0.3"/>
  <pageSetup paperSize="9" scale="3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R85"/>
  <sheetViews>
    <sheetView zoomScale="55" zoomScaleNormal="55" zoomScaleSheetLayoutView="70" workbookViewId="0">
      <selection activeCell="C14" sqref="C14"/>
    </sheetView>
  </sheetViews>
  <sheetFormatPr defaultColWidth="9.140625" defaultRowHeight="15" x14ac:dyDescent="0.25"/>
  <cols>
    <col min="1" max="1" width="11.7109375" style="191" customWidth="1"/>
    <col min="2" max="2" width="49.7109375" style="191" customWidth="1"/>
    <col min="3" max="3" width="20.42578125" style="191" customWidth="1"/>
    <col min="4" max="4" width="13.28515625" style="191" customWidth="1"/>
    <col min="5" max="5" width="14.140625" style="191" customWidth="1"/>
    <col min="6" max="6" width="18.85546875" style="191" customWidth="1"/>
    <col min="7" max="7" width="29.7109375" style="191" customWidth="1"/>
    <col min="8" max="8" width="30" style="191" customWidth="1"/>
    <col min="9" max="9" width="19.140625" style="191" hidden="1" customWidth="1"/>
    <col min="10" max="10" width="23.7109375" style="191" hidden="1" customWidth="1"/>
    <col min="11" max="11" width="27.140625" style="191" customWidth="1"/>
    <col min="12" max="12" width="19.28515625" style="191" customWidth="1"/>
    <col min="13" max="13" width="21.140625" style="191" customWidth="1"/>
    <col min="14" max="14" width="17.140625" style="191" customWidth="1"/>
    <col min="15" max="15" width="21.7109375" style="191" customWidth="1"/>
    <col min="16" max="17" width="12.42578125" style="191" customWidth="1"/>
    <col min="18" max="18" width="14.7109375" style="191" customWidth="1"/>
    <col min="19" max="19" width="10.7109375" style="191" customWidth="1"/>
    <col min="20" max="21" width="15" style="191" customWidth="1"/>
    <col min="22" max="22" width="15.140625" style="191" customWidth="1"/>
    <col min="23" max="23" width="15" style="191" customWidth="1"/>
    <col min="24" max="27" width="15.42578125" style="191" customWidth="1"/>
    <col min="28" max="28" width="14.85546875" style="191" customWidth="1"/>
    <col min="29" max="29" width="9.140625" style="191" customWidth="1"/>
    <col min="30" max="16384" width="9.140625" style="191"/>
  </cols>
  <sheetData>
    <row r="1" spans="1:44" s="48" customFormat="1" ht="15.75" x14ac:dyDescent="0.25">
      <c r="A1" s="128" t="s">
        <v>27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</row>
    <row r="2" spans="1:44" s="48" customFormat="1" ht="15.75" x14ac:dyDescent="0.25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1:44" s="48" customFormat="1" ht="15.75" x14ac:dyDescent="0.25">
      <c r="A3" s="64" t="str">
        <f>'20.2'!A3</f>
        <v>Наименование инвестиционного проекта: Проект корректировки инвестиционной программы филиала "Северо-Западный" АО "Оборонэнерго"</v>
      </c>
      <c r="D3" s="49"/>
      <c r="E3" s="49"/>
      <c r="F3" s="49"/>
      <c r="G3" s="49"/>
    </row>
    <row r="4" spans="1:44" s="48" customFormat="1" ht="15.75" x14ac:dyDescent="0.25">
      <c r="A4" s="64" t="s">
        <v>686</v>
      </c>
      <c r="D4" s="49"/>
      <c r="E4" s="49"/>
      <c r="F4" s="49"/>
      <c r="G4" s="49"/>
    </row>
    <row r="5" spans="1:44" s="48" customFormat="1" ht="15.75" x14ac:dyDescent="0.25">
      <c r="D5" s="49"/>
      <c r="E5" s="49"/>
      <c r="F5" s="49"/>
      <c r="G5" s="49"/>
    </row>
    <row r="6" spans="1:44" s="176" customFormat="1" ht="56.25" customHeight="1" x14ac:dyDescent="0.25">
      <c r="A6" s="175" t="s">
        <v>19</v>
      </c>
      <c r="B6" s="175" t="s">
        <v>10</v>
      </c>
      <c r="C6" s="175" t="s">
        <v>9</v>
      </c>
      <c r="D6" s="175" t="s">
        <v>108</v>
      </c>
      <c r="E6" s="175" t="s">
        <v>109</v>
      </c>
      <c r="F6" s="175" t="s">
        <v>32</v>
      </c>
      <c r="G6" s="175"/>
      <c r="H6" s="175"/>
      <c r="I6" s="175"/>
      <c r="J6" s="175"/>
      <c r="K6" s="175" t="s">
        <v>110</v>
      </c>
      <c r="L6" s="175" t="s">
        <v>80</v>
      </c>
      <c r="M6" s="146" t="s">
        <v>31</v>
      </c>
      <c r="N6" s="146" t="s">
        <v>81</v>
      </c>
      <c r="O6" s="146" t="s">
        <v>30</v>
      </c>
      <c r="P6" s="148" t="s">
        <v>131</v>
      </c>
      <c r="Q6" s="148" t="s">
        <v>132</v>
      </c>
      <c r="R6" s="148" t="s">
        <v>133</v>
      </c>
      <c r="S6" s="148" t="s">
        <v>134</v>
      </c>
      <c r="T6" s="173" t="s">
        <v>672</v>
      </c>
      <c r="U6" s="173" t="s">
        <v>673</v>
      </c>
      <c r="V6" s="173" t="s">
        <v>674</v>
      </c>
      <c r="W6" s="173" t="s">
        <v>675</v>
      </c>
      <c r="X6" s="173" t="s">
        <v>676</v>
      </c>
      <c r="Y6" s="173" t="s">
        <v>677</v>
      </c>
      <c r="Z6" s="173" t="s">
        <v>678</v>
      </c>
      <c r="AA6" s="173" t="s">
        <v>679</v>
      </c>
      <c r="AB6" s="173" t="s">
        <v>680</v>
      </c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</row>
    <row r="7" spans="1:44" s="48" customFormat="1" ht="137.25" customHeight="1" x14ac:dyDescent="0.25">
      <c r="A7" s="175"/>
      <c r="B7" s="175"/>
      <c r="C7" s="175"/>
      <c r="D7" s="175"/>
      <c r="E7" s="175"/>
      <c r="F7" s="177" t="s">
        <v>34</v>
      </c>
      <c r="G7" s="177" t="s">
        <v>681</v>
      </c>
      <c r="H7" s="177" t="s">
        <v>38</v>
      </c>
      <c r="I7" s="178" t="s">
        <v>29</v>
      </c>
      <c r="J7" s="177" t="s">
        <v>682</v>
      </c>
      <c r="K7" s="175"/>
      <c r="L7" s="175"/>
      <c r="M7" s="146"/>
      <c r="N7" s="146"/>
      <c r="O7" s="146"/>
      <c r="P7" s="149"/>
      <c r="Q7" s="149"/>
      <c r="R7" s="149"/>
      <c r="S7" s="149"/>
      <c r="T7" s="174"/>
      <c r="U7" s="174"/>
      <c r="V7" s="174"/>
      <c r="W7" s="174"/>
      <c r="X7" s="174"/>
      <c r="Y7" s="174"/>
      <c r="Z7" s="174"/>
      <c r="AA7" s="174"/>
      <c r="AB7" s="174"/>
    </row>
    <row r="8" spans="1:44" s="48" customFormat="1" ht="15.75" x14ac:dyDescent="0.25">
      <c r="A8" s="178">
        <v>1</v>
      </c>
      <c r="B8" s="178">
        <v>2</v>
      </c>
      <c r="C8" s="178">
        <v>3</v>
      </c>
      <c r="D8" s="178">
        <v>4</v>
      </c>
      <c r="E8" s="178">
        <v>5</v>
      </c>
      <c r="F8" s="178">
        <v>6</v>
      </c>
      <c r="G8" s="178">
        <v>7</v>
      </c>
      <c r="H8" s="178">
        <v>8</v>
      </c>
      <c r="I8" s="178">
        <v>9</v>
      </c>
      <c r="J8" s="178">
        <v>10</v>
      </c>
      <c r="K8" s="178">
        <v>11</v>
      </c>
      <c r="L8" s="178">
        <v>12</v>
      </c>
      <c r="M8" s="178">
        <v>13</v>
      </c>
      <c r="N8" s="178">
        <v>14</v>
      </c>
      <c r="O8" s="178">
        <v>15</v>
      </c>
      <c r="P8" s="179" t="s">
        <v>35</v>
      </c>
      <c r="Q8" s="179" t="s">
        <v>36</v>
      </c>
      <c r="R8" s="179" t="s">
        <v>37</v>
      </c>
      <c r="S8" s="179" t="s">
        <v>113</v>
      </c>
      <c r="T8" s="179" t="s">
        <v>114</v>
      </c>
      <c r="U8" s="179" t="s">
        <v>115</v>
      </c>
      <c r="V8" s="179" t="s">
        <v>116</v>
      </c>
      <c r="W8" s="179" t="s">
        <v>135</v>
      </c>
      <c r="X8" s="179" t="s">
        <v>136</v>
      </c>
      <c r="Y8" s="179" t="s">
        <v>137</v>
      </c>
      <c r="Z8" s="179" t="s">
        <v>138</v>
      </c>
      <c r="AA8" s="179" t="s">
        <v>139</v>
      </c>
      <c r="AB8" s="179" t="s">
        <v>140</v>
      </c>
    </row>
    <row r="9" spans="1:44" s="48" customFormat="1" ht="111" customHeight="1" x14ac:dyDescent="0.25">
      <c r="A9" s="180" t="s">
        <v>187</v>
      </c>
      <c r="B9" s="180" t="s">
        <v>313</v>
      </c>
      <c r="C9" s="180" t="s">
        <v>314</v>
      </c>
      <c r="D9" s="66">
        <v>2024</v>
      </c>
      <c r="E9" s="66">
        <v>2025</v>
      </c>
      <c r="F9" s="47">
        <f>SUMIFS('20.1'!V:V,'20.1'!C:C,C9,'20.1'!D:D,"Итого объем финансовых потребностей по инвестиционному проекту, тыс. рублей")/1000</f>
        <v>5.0396875999999997</v>
      </c>
      <c r="G9" s="67">
        <f>F9*1.22</f>
        <v>6.1484188719999997</v>
      </c>
      <c r="H9" s="68">
        <f>IFERROR(M9+N9*($P9/O9*(100+'20.4'!$C$17)/200+$Q9/O9*(100+'20.4'!$D$17)/200*'20.4'!$C$17/100+R9/O9*(100+'20.4'!$E$17)/200*'20.4'!$C$17/100*'20.4'!$D$17/100+$S9/O9*(100+'20.4'!$F$17)/200*'20.4'!$C$17/100*'20.4'!$D$17/100*'20.4'!$E$17/100+T9/O9*(100+'20.4'!$G$17)/200*'20.4'!$C$17/100*'20.4'!$D$17/100*'20.4'!$E$17/100*'20.4'!$F$17/100+U9/O9*(100+'20.4'!$H$17)/200*'20.4'!$C$17/100*'20.4'!$D$17/100*'20.4'!$E$17/100*'20.4'!$F$17/100*'20.4'!$G$17/100+$V9/O9*('20.4'!$I$17+100)/200*'20.4'!$C$17/100*'20.4'!$D$17/100*'20.4'!$E$17/100*'20.4'!$F$17/100*'20.4'!$G$17/100*'20.4'!$H$17/100+$W9/O9*('20.4'!$J$17+100)/200*'20.4'!$C$17/100*'20.4'!$D$17/100*'20.4'!$E$17/100*'20.4'!$F$17/100*'20.4'!$G$17/100*'20.4'!$H$17/100*'20.4'!$I$17/100+$X9/O9*('20.4'!$K$17+100)/200*'20.4'!$C$17/100*'20.4'!$D$17/100*'20.4'!$E$17/100*'20.4'!$F$17/100*'20.4'!$G$17/100*'20.4'!$H$17/100*'20.4'!$I$17/100*'20.4'!$J$17/100+$Y9/O9*('20.4'!$L$17+100)/200*'20.4'!$C$17/100*'20.4'!$D$17/100*'20.4'!$E$17/100*'20.4'!$F$17/100*'20.4'!$G$17/100*'20.4'!$H$17/100*'20.4'!$I$17/100*'20.4'!$J$17/100*'20.4'!$K$17/100+$Z9/O9*('20.4'!$M$17+100)/200*'20.4'!$C$17/100*'20.4'!$D$17/100*'20.4'!$E$17/100*'20.4'!$F$17/100*'20.4'!$G$17/100*'20.4'!$H$17/100*'20.4'!$I$17/100*'20.4'!$J$17/100*'20.4'!$K$17/100*'20.4'!$L$17/100+$AA9/O9*('20.4'!$N$17+100)/200*'20.4'!$C$17/100*'20.4'!$D$17/100*'20.4'!$E$17/100*'20.4'!$F$17/100*'20.4'!$G$17/100*'20.4'!$H$17/100*'20.4'!$I$17/100*'20.4'!$J$17/100*'20.4'!$K$17/100*'20.4'!$L$17/100*'20.4'!$M$17/100),G9)</f>
        <v>9.9718924544842551</v>
      </c>
      <c r="I9" s="47">
        <v>0</v>
      </c>
      <c r="J9" s="47">
        <f>H9+I9</f>
        <v>9.9718924544842551</v>
      </c>
      <c r="K9" s="47">
        <f>P9+Q9+R9+S9+T9+U9+V9+W9+X9+Y9+Z9+AA9</f>
        <v>1.0747799999999998</v>
      </c>
      <c r="L9" s="47">
        <f>J9-K9</f>
        <v>8.8971124544842546</v>
      </c>
      <c r="M9" s="47">
        <v>0</v>
      </c>
      <c r="N9" s="47">
        <f>G9-M9</f>
        <v>6.1484188719999997</v>
      </c>
      <c r="O9" s="47">
        <f>K9</f>
        <v>1.0747799999999998</v>
      </c>
      <c r="P9" s="68">
        <v>0</v>
      </c>
      <c r="Q9" s="68">
        <v>0</v>
      </c>
      <c r="R9" s="68">
        <v>0</v>
      </c>
      <c r="S9" s="68">
        <v>0</v>
      </c>
      <c r="T9" s="68">
        <v>0</v>
      </c>
      <c r="U9" s="68">
        <v>0</v>
      </c>
      <c r="V9" s="68">
        <v>0.8498699999999999</v>
      </c>
      <c r="W9" s="68">
        <v>0.22491</v>
      </c>
      <c r="X9" s="68">
        <v>0</v>
      </c>
      <c r="Y9" s="68">
        <v>0</v>
      </c>
      <c r="Z9" s="68">
        <v>0</v>
      </c>
      <c r="AA9" s="68">
        <v>0</v>
      </c>
      <c r="AB9" s="68">
        <v>0</v>
      </c>
    </row>
    <row r="10" spans="1:44" s="48" customFormat="1" ht="119.25" customHeight="1" x14ac:dyDescent="0.25">
      <c r="A10" s="180" t="s">
        <v>288</v>
      </c>
      <c r="B10" s="180" t="s">
        <v>302</v>
      </c>
      <c r="C10" s="180" t="s">
        <v>303</v>
      </c>
      <c r="D10" s="66">
        <v>2024</v>
      </c>
      <c r="E10" s="66">
        <v>2025</v>
      </c>
      <c r="F10" s="47">
        <f>SUMIFS('20.1'!V:V,'20.1'!C:C,C10,'20.1'!D:D,"Итого объем финансовых потребностей по инвестиционному проекту, тыс. рублей")/1000</f>
        <v>12.5975812</v>
      </c>
      <c r="G10" s="67">
        <f>F10*1.22</f>
        <v>15.369049064</v>
      </c>
      <c r="H10" s="68">
        <f>IFERROR(M10+N10*($P10/O10*(100+'20.4'!$C$17)/200+$Q10/O10*(100+'20.4'!$D$17)/200*'20.4'!$C$17/100+R10/O10*(100+'20.4'!$E$17)/200*'20.4'!$C$17/100*'20.4'!$D$17/100+$S10/O10*(100+'20.4'!$F$17)/200*'20.4'!$C$17/100*'20.4'!$D$17/100*'20.4'!$E$17/100+T10/O10*(100+'20.4'!$G$17)/200*'20.4'!$C$17/100*'20.4'!$D$17/100*'20.4'!$E$17/100*'20.4'!$F$17/100+U10/O10*(100+'20.4'!$H$17)/200*'20.4'!$C$17/100*'20.4'!$D$17/100*'20.4'!$E$17/100*'20.4'!$F$17/100*'20.4'!$G$17/100+$V10/O10*('20.4'!$I$17+100)/200*'20.4'!$C$17/100*'20.4'!$D$17/100*'20.4'!$E$17/100*'20.4'!$F$17/100*'20.4'!$G$17/100*'20.4'!$H$17/100+$W10/O10*('20.4'!$J$17+100)/200*'20.4'!$C$17/100*'20.4'!$D$17/100*'20.4'!$E$17/100*'20.4'!$F$17/100*'20.4'!$G$17/100*'20.4'!$H$17/100*'20.4'!$I$17/100+$X10/O10*('20.4'!$K$17+100)/200*'20.4'!$C$17/100*'20.4'!$D$17/100*'20.4'!$E$17/100*'20.4'!$F$17/100*'20.4'!$G$17/100*'20.4'!$H$17/100*'20.4'!$I$17/100*'20.4'!$J$17/100+$Y10/O10*('20.4'!$L$17+100)/200*'20.4'!$C$17/100*'20.4'!$D$17/100*'20.4'!$E$17/100*'20.4'!$F$17/100*'20.4'!$G$17/100*'20.4'!$H$17/100*'20.4'!$I$17/100*'20.4'!$J$17/100*'20.4'!$K$17/100+$Z10/O10*('20.4'!$M$17+100)/200*'20.4'!$C$17/100*'20.4'!$D$17/100*'20.4'!$E$17/100*'20.4'!$F$17/100*'20.4'!$G$17/100*'20.4'!$H$17/100*'20.4'!$I$17/100*'20.4'!$J$17/100*'20.4'!$K$17/100*'20.4'!$L$17/100+$AA10/O10*('20.4'!$N$17+100)/200*'20.4'!$C$17/100*'20.4'!$D$17/100*'20.4'!$E$17/100*'20.4'!$F$17/100*'20.4'!$G$17/100*'20.4'!$H$17/100*'20.4'!$I$17/100*'20.4'!$J$17/100*'20.4'!$K$17/100*'20.4'!$L$17/100*'20.4'!$M$17/100),G10)</f>
        <v>25.572733379453204</v>
      </c>
      <c r="I10" s="47">
        <v>0</v>
      </c>
      <c r="J10" s="47">
        <f>H10+I10</f>
        <v>25.572733379453204</v>
      </c>
      <c r="K10" s="47">
        <f>P10+Q10+R10+S10+T10+U10+V10+W10+X10+Y10+Z10+AA10</f>
        <v>6.5389305065111571</v>
      </c>
      <c r="L10" s="47">
        <f>J10-K10</f>
        <v>19.033802872942047</v>
      </c>
      <c r="M10" s="47">
        <v>0</v>
      </c>
      <c r="N10" s="47">
        <f>G10-M10</f>
        <v>15.369049064</v>
      </c>
      <c r="O10" s="47">
        <f>K10</f>
        <v>6.5389305065111571</v>
      </c>
      <c r="P10" s="68">
        <v>0</v>
      </c>
      <c r="Q10" s="68">
        <v>0</v>
      </c>
      <c r="R10" s="68">
        <v>0</v>
      </c>
      <c r="S10" s="68">
        <v>0</v>
      </c>
      <c r="T10" s="68">
        <v>0</v>
      </c>
      <c r="U10" s="68">
        <v>0</v>
      </c>
      <c r="V10" s="68">
        <v>2.565966481706631</v>
      </c>
      <c r="W10" s="68">
        <v>3.9729640248045262</v>
      </c>
      <c r="X10" s="68">
        <v>0</v>
      </c>
      <c r="Y10" s="68">
        <v>0</v>
      </c>
      <c r="Z10" s="68">
        <v>0</v>
      </c>
      <c r="AA10" s="68">
        <v>0</v>
      </c>
      <c r="AB10" s="68">
        <v>0</v>
      </c>
    </row>
    <row r="11" spans="1:44" s="48" customFormat="1" ht="130.5" customHeight="1" x14ac:dyDescent="0.25">
      <c r="A11" s="180" t="s">
        <v>288</v>
      </c>
      <c r="B11" s="180" t="s">
        <v>300</v>
      </c>
      <c r="C11" s="180" t="s">
        <v>301</v>
      </c>
      <c r="D11" s="66">
        <v>2024</v>
      </c>
      <c r="E11" s="66">
        <v>2025</v>
      </c>
      <c r="F11" s="47">
        <f>SUMIFS('20.1'!V:V,'20.1'!C:C,C11,'20.1'!D:D,"Итого объем финансовых потребностей по инвестиционному проекту, тыс. рублей")/1000</f>
        <v>5.2741931580000001</v>
      </c>
      <c r="G11" s="67">
        <f>F11*1.22</f>
        <v>6.43451565276</v>
      </c>
      <c r="H11" s="68">
        <f>IFERROR(M11+N11*($P11/O11*(100+'20.4'!$C$17)/200+$Q11/O11*(100+'20.4'!$D$17)/200*'20.4'!$C$17/100+R11/O11*(100+'20.4'!$E$17)/200*'20.4'!$C$17/100*'20.4'!$D$17/100+$S11/O11*(100+'20.4'!$F$17)/200*'20.4'!$C$17/100*'20.4'!$D$17/100*'20.4'!$E$17/100+T11/O11*(100+'20.4'!$G$17)/200*'20.4'!$C$17/100*'20.4'!$D$17/100*'20.4'!$E$17/100*'20.4'!$F$17/100+U11/O11*(100+'20.4'!$H$17)/200*'20.4'!$C$17/100*'20.4'!$D$17/100*'20.4'!$E$17/100*'20.4'!$F$17/100*'20.4'!$G$17/100+$V11/O11*('20.4'!$I$17+100)/200*'20.4'!$C$17/100*'20.4'!$D$17/100*'20.4'!$E$17/100*'20.4'!$F$17/100*'20.4'!$G$17/100*'20.4'!$H$17/100+$W11/O11*('20.4'!$J$17+100)/200*'20.4'!$C$17/100*'20.4'!$D$17/100*'20.4'!$E$17/100*'20.4'!$F$17/100*'20.4'!$G$17/100*'20.4'!$H$17/100*'20.4'!$I$17/100+$X11/O11*('20.4'!$K$17+100)/200*'20.4'!$C$17/100*'20.4'!$D$17/100*'20.4'!$E$17/100*'20.4'!$F$17/100*'20.4'!$G$17/100*'20.4'!$H$17/100*'20.4'!$I$17/100*'20.4'!$J$17/100+$Y11/O11*('20.4'!$L$17+100)/200*'20.4'!$C$17/100*'20.4'!$D$17/100*'20.4'!$E$17/100*'20.4'!$F$17/100*'20.4'!$G$17/100*'20.4'!$H$17/100*'20.4'!$I$17/100*'20.4'!$J$17/100*'20.4'!$K$17/100+$Z11/O11*('20.4'!$M$17+100)/200*'20.4'!$C$17/100*'20.4'!$D$17/100*'20.4'!$E$17/100*'20.4'!$F$17/100*'20.4'!$G$17/100*'20.4'!$H$17/100*'20.4'!$I$17/100*'20.4'!$J$17/100*'20.4'!$K$17/100*'20.4'!$L$17/100+$AA11/O11*('20.4'!$N$17+100)/200*'20.4'!$C$17/100*'20.4'!$D$17/100*'20.4'!$E$17/100*'20.4'!$F$17/100*'20.4'!$G$17/100*'20.4'!$H$17/100*'20.4'!$I$17/100*'20.4'!$J$17/100*'20.4'!$K$17/100*'20.4'!$L$17/100*'20.4'!$M$17/100),G11)</f>
        <v>10.705202410775822</v>
      </c>
      <c r="I11" s="47">
        <v>0</v>
      </c>
      <c r="J11" s="47">
        <f>H11+I11</f>
        <v>10.705202410775822</v>
      </c>
      <c r="K11" s="47">
        <f>P11+Q11+R11+S11+T11+U11+V11+W11+X11+Y11+Z11+AA11</f>
        <v>3.69685211481498</v>
      </c>
      <c r="L11" s="47">
        <f>J11-K11</f>
        <v>7.0083502959608417</v>
      </c>
      <c r="M11" s="47">
        <v>0</v>
      </c>
      <c r="N11" s="47">
        <f>G11-M11</f>
        <v>6.43451565276</v>
      </c>
      <c r="O11" s="47">
        <f>K11</f>
        <v>3.69685211481498</v>
      </c>
      <c r="P11" s="68">
        <v>0</v>
      </c>
      <c r="Q11" s="68">
        <v>0</v>
      </c>
      <c r="R11" s="68">
        <v>0</v>
      </c>
      <c r="S11" s="68">
        <v>0</v>
      </c>
      <c r="T11" s="68">
        <v>0</v>
      </c>
      <c r="U11" s="68">
        <v>0</v>
      </c>
      <c r="V11" s="68">
        <v>1.4575559089451215</v>
      </c>
      <c r="W11" s="68">
        <v>2.2392962058698584</v>
      </c>
      <c r="X11" s="68">
        <v>0</v>
      </c>
      <c r="Y11" s="68">
        <v>0</v>
      </c>
      <c r="Z11" s="68">
        <v>0</v>
      </c>
      <c r="AA11" s="68">
        <v>0</v>
      </c>
      <c r="AB11" s="68">
        <v>0</v>
      </c>
    </row>
    <row r="12" spans="1:44" s="48" customFormat="1" ht="111" customHeight="1" x14ac:dyDescent="0.25">
      <c r="A12" s="180" t="s">
        <v>288</v>
      </c>
      <c r="B12" s="180" t="s">
        <v>296</v>
      </c>
      <c r="C12" s="180" t="s">
        <v>297</v>
      </c>
      <c r="D12" s="66">
        <v>2024</v>
      </c>
      <c r="E12" s="66">
        <v>2025</v>
      </c>
      <c r="F12" s="47">
        <f>SUMIFS('20.1'!V:V,'20.1'!C:C,C12,'20.1'!D:D,"Итого объем финансовых потребностей по инвестиционному проекту, тыс. рублей")/1000</f>
        <v>3.016273</v>
      </c>
      <c r="G12" s="67">
        <f>F12*1.22</f>
        <v>3.6798530599999997</v>
      </c>
      <c r="H12" s="68">
        <f>IFERROR(M12+N12*($P12/O12*(100+'20.4'!$C$17)/200+$Q12/O12*(100+'20.4'!$D$17)/200*'20.4'!$C$17/100+R12/O12*(100+'20.4'!$E$17)/200*'20.4'!$C$17/100*'20.4'!$D$17/100+$S12/O12*(100+'20.4'!$F$17)/200*'20.4'!$C$17/100*'20.4'!$D$17/100*'20.4'!$E$17/100+T12/O12*(100+'20.4'!$G$17)/200*'20.4'!$C$17/100*'20.4'!$D$17/100*'20.4'!$E$17/100*'20.4'!$F$17/100+U12/O12*(100+'20.4'!$H$17)/200*'20.4'!$C$17/100*'20.4'!$D$17/100*'20.4'!$E$17/100*'20.4'!$F$17/100*'20.4'!$G$17/100+$V12/O12*('20.4'!$I$17+100)/200*'20.4'!$C$17/100*'20.4'!$D$17/100*'20.4'!$E$17/100*'20.4'!$F$17/100*'20.4'!$G$17/100*'20.4'!$H$17/100+$W12/O12*('20.4'!$J$17+100)/200*'20.4'!$C$17/100*'20.4'!$D$17/100*'20.4'!$E$17/100*'20.4'!$F$17/100*'20.4'!$G$17/100*'20.4'!$H$17/100*'20.4'!$I$17/100+$X12/O12*('20.4'!$K$17+100)/200*'20.4'!$C$17/100*'20.4'!$D$17/100*'20.4'!$E$17/100*'20.4'!$F$17/100*'20.4'!$G$17/100*'20.4'!$H$17/100*'20.4'!$I$17/100*'20.4'!$J$17/100+$Y12/O12*('20.4'!$L$17+100)/200*'20.4'!$C$17/100*'20.4'!$D$17/100*'20.4'!$E$17/100*'20.4'!$F$17/100*'20.4'!$G$17/100*'20.4'!$H$17/100*'20.4'!$I$17/100*'20.4'!$J$17/100*'20.4'!$K$17/100+$Z12/O12*('20.4'!$M$17+100)/200*'20.4'!$C$17/100*'20.4'!$D$17/100*'20.4'!$E$17/100*'20.4'!$F$17/100*'20.4'!$G$17/100*'20.4'!$H$17/100*'20.4'!$I$17/100*'20.4'!$J$17/100*'20.4'!$K$17/100*'20.4'!$L$17/100+$AA12/O12*('20.4'!$N$17+100)/200*'20.4'!$C$17/100*'20.4'!$D$17/100*'20.4'!$E$17/100*'20.4'!$F$17/100*'20.4'!$G$17/100*'20.4'!$H$17/100*'20.4'!$I$17/100*'20.4'!$J$17/100*'20.4'!$K$17/100*'20.4'!$L$17/100*'20.4'!$M$17/100),G12)</f>
        <v>6.1226271610913399</v>
      </c>
      <c r="I12" s="47">
        <v>0</v>
      </c>
      <c r="J12" s="47">
        <f>H12+I12</f>
        <v>6.1226271610913399</v>
      </c>
      <c r="K12" s="47">
        <f>P12+Q12+R12+S12+T12+U12+V12+W12+X12+Y12+Z12+AA12</f>
        <v>4.8686372770198707</v>
      </c>
      <c r="L12" s="47">
        <f>J12-K12</f>
        <v>1.2539898840714692</v>
      </c>
      <c r="M12" s="47">
        <v>0</v>
      </c>
      <c r="N12" s="47">
        <f>G12-M12</f>
        <v>3.6798530599999997</v>
      </c>
      <c r="O12" s="47">
        <f>K12</f>
        <v>4.8686372770198707</v>
      </c>
      <c r="P12" s="68">
        <v>0</v>
      </c>
      <c r="Q12" s="68">
        <v>0</v>
      </c>
      <c r="R12" s="68">
        <v>0</v>
      </c>
      <c r="S12" s="68">
        <v>0</v>
      </c>
      <c r="T12" s="68">
        <v>0</v>
      </c>
      <c r="U12" s="68">
        <v>0</v>
      </c>
      <c r="V12" s="68">
        <v>1.9145521222050284</v>
      </c>
      <c r="W12" s="68">
        <v>2.9540851548148424</v>
      </c>
      <c r="X12" s="68">
        <v>0</v>
      </c>
      <c r="Y12" s="68">
        <v>0</v>
      </c>
      <c r="Z12" s="68">
        <v>0</v>
      </c>
      <c r="AA12" s="68">
        <v>0</v>
      </c>
      <c r="AB12" s="68">
        <v>0</v>
      </c>
    </row>
    <row r="13" spans="1:44" s="48" customFormat="1" ht="111" customHeight="1" x14ac:dyDescent="0.25">
      <c r="A13" s="180" t="s">
        <v>288</v>
      </c>
      <c r="B13" s="180" t="s">
        <v>294</v>
      </c>
      <c r="C13" s="180" t="s">
        <v>295</v>
      </c>
      <c r="D13" s="66">
        <v>2024</v>
      </c>
      <c r="E13" s="66">
        <v>2025</v>
      </c>
      <c r="F13" s="47">
        <f>SUMIFS('20.1'!V:V,'20.1'!C:C,C13,'20.1'!D:D,"Итого объем финансовых потребностей по инвестиционному проекту, тыс. рублей")/1000</f>
        <v>5.6042185</v>
      </c>
      <c r="G13" s="67">
        <f>F13*1.22</f>
        <v>6.8371465699999998</v>
      </c>
      <c r="H13" s="68">
        <f>IFERROR(M13+N13*($P13/O13*(100+'20.4'!$C$17)/200+$Q13/O13*(100+'20.4'!$D$17)/200*'20.4'!$C$17/100+R13/O13*(100+'20.4'!$E$17)/200*'20.4'!$C$17/100*'20.4'!$D$17/100+$S13/O13*(100+'20.4'!$F$17)/200*'20.4'!$C$17/100*'20.4'!$D$17/100*'20.4'!$E$17/100+T13/O13*(100+'20.4'!$G$17)/200*'20.4'!$C$17/100*'20.4'!$D$17/100*'20.4'!$E$17/100*'20.4'!$F$17/100+U13/O13*(100+'20.4'!$H$17)/200*'20.4'!$C$17/100*'20.4'!$D$17/100*'20.4'!$E$17/100*'20.4'!$F$17/100*'20.4'!$G$17/100+$V13/O13*('20.4'!$I$17+100)/200*'20.4'!$C$17/100*'20.4'!$D$17/100*'20.4'!$E$17/100*'20.4'!$F$17/100*'20.4'!$G$17/100*'20.4'!$H$17/100+$W13/O13*('20.4'!$J$17+100)/200*'20.4'!$C$17/100*'20.4'!$D$17/100*'20.4'!$E$17/100*'20.4'!$F$17/100*'20.4'!$G$17/100*'20.4'!$H$17/100*'20.4'!$I$17/100+$X13/O13*('20.4'!$K$17+100)/200*'20.4'!$C$17/100*'20.4'!$D$17/100*'20.4'!$E$17/100*'20.4'!$F$17/100*'20.4'!$G$17/100*'20.4'!$H$17/100*'20.4'!$I$17/100*'20.4'!$J$17/100+$Y13/O13*('20.4'!$L$17+100)/200*'20.4'!$C$17/100*'20.4'!$D$17/100*'20.4'!$E$17/100*'20.4'!$F$17/100*'20.4'!$G$17/100*'20.4'!$H$17/100*'20.4'!$I$17/100*'20.4'!$J$17/100*'20.4'!$K$17/100+$Z13/O13*('20.4'!$M$17+100)/200*'20.4'!$C$17/100*'20.4'!$D$17/100*'20.4'!$E$17/100*'20.4'!$F$17/100*'20.4'!$G$17/100*'20.4'!$H$17/100*'20.4'!$I$17/100*'20.4'!$J$17/100*'20.4'!$K$17/100*'20.4'!$L$17/100+$AA13/O13*('20.4'!$N$17+100)/200*'20.4'!$C$17/100*'20.4'!$D$17/100*'20.4'!$E$17/100*'20.4'!$F$17/100*'20.4'!$G$17/100*'20.4'!$H$17/100*'20.4'!$I$17/100*'20.4'!$J$17/100*'20.4'!$K$17/100*'20.4'!$L$17/100*'20.4'!$M$17/100),G13)</f>
        <v>11.380659859913841</v>
      </c>
      <c r="I13" s="47">
        <v>0</v>
      </c>
      <c r="J13" s="47">
        <f>H13+I13</f>
        <v>11.380659859913841</v>
      </c>
      <c r="K13" s="47">
        <f>P13+Q13+R13+S13+T13+U13+V13+W13+X13+Y13+Z13+AA13</f>
        <v>6.8004439438270081</v>
      </c>
      <c r="L13" s="47">
        <f>J13-K13</f>
        <v>4.580215916086833</v>
      </c>
      <c r="M13" s="47">
        <v>0</v>
      </c>
      <c r="N13" s="47">
        <f>G13-M13</f>
        <v>6.8371465699999998</v>
      </c>
      <c r="O13" s="47">
        <f>K13</f>
        <v>6.8004439438270081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47">
        <v>2.6284977615716167</v>
      </c>
      <c r="W13" s="68">
        <v>4.1719461822553914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</row>
    <row r="14" spans="1:44" s="48" customFormat="1" ht="111" customHeight="1" x14ac:dyDescent="0.25">
      <c r="A14" s="180" t="s">
        <v>288</v>
      </c>
      <c r="B14" s="180" t="s">
        <v>289</v>
      </c>
      <c r="C14" s="180" t="s">
        <v>290</v>
      </c>
      <c r="D14" s="66">
        <v>2024</v>
      </c>
      <c r="E14" s="66">
        <v>2025</v>
      </c>
      <c r="F14" s="47">
        <f>SUMIFS('20.1'!V:V,'20.1'!C:C,C14,'20.1'!D:D,"Итого объем финансовых потребностей по инвестиционному проекту, тыс. рублей")/1000</f>
        <v>5.6042185</v>
      </c>
      <c r="G14" s="67">
        <f>F14*1.22</f>
        <v>6.8371465699999998</v>
      </c>
      <c r="H14" s="68">
        <f>IFERROR(M14+N14*($P14/O14*(100+'20.4'!$C$17)/200+$Q14/O14*(100+'20.4'!$D$17)/200*'20.4'!$C$17/100+R14/O14*(100+'20.4'!$E$17)/200*'20.4'!$C$17/100*'20.4'!$D$17/100+$S14/O14*(100+'20.4'!$F$17)/200*'20.4'!$C$17/100*'20.4'!$D$17/100*'20.4'!$E$17/100+T14/O14*(100+'20.4'!$G$17)/200*'20.4'!$C$17/100*'20.4'!$D$17/100*'20.4'!$E$17/100*'20.4'!$F$17/100+U14/O14*(100+'20.4'!$H$17)/200*'20.4'!$C$17/100*'20.4'!$D$17/100*'20.4'!$E$17/100*'20.4'!$F$17/100*'20.4'!$G$17/100+$V14/O14*('20.4'!$I$17+100)/200*'20.4'!$C$17/100*'20.4'!$D$17/100*'20.4'!$E$17/100*'20.4'!$F$17/100*'20.4'!$G$17/100*'20.4'!$H$17/100+$W14/O14*('20.4'!$J$17+100)/200*'20.4'!$C$17/100*'20.4'!$D$17/100*'20.4'!$E$17/100*'20.4'!$F$17/100*'20.4'!$G$17/100*'20.4'!$H$17/100*'20.4'!$I$17/100+$X14/O14*('20.4'!$K$17+100)/200*'20.4'!$C$17/100*'20.4'!$D$17/100*'20.4'!$E$17/100*'20.4'!$F$17/100*'20.4'!$G$17/100*'20.4'!$H$17/100*'20.4'!$I$17/100*'20.4'!$J$17/100+$Y14/O14*('20.4'!$L$17+100)/200*'20.4'!$C$17/100*'20.4'!$D$17/100*'20.4'!$E$17/100*'20.4'!$F$17/100*'20.4'!$G$17/100*'20.4'!$H$17/100*'20.4'!$I$17/100*'20.4'!$J$17/100*'20.4'!$K$17/100+$Z14/O14*('20.4'!$M$17+100)/200*'20.4'!$C$17/100*'20.4'!$D$17/100*'20.4'!$E$17/100*'20.4'!$F$17/100*'20.4'!$G$17/100*'20.4'!$H$17/100*'20.4'!$I$17/100*'20.4'!$J$17/100*'20.4'!$K$17/100*'20.4'!$L$17/100+$AA14/O14*('20.4'!$N$17+100)/200*'20.4'!$C$17/100*'20.4'!$D$17/100*'20.4'!$E$17/100*'20.4'!$F$17/100*'20.4'!$G$17/100*'20.4'!$H$17/100*'20.4'!$I$17/100*'20.4'!$J$17/100*'20.4'!$K$17/100*'20.4'!$L$17/100*'20.4'!$M$17/100),G14)</f>
        <v>11.345858333754649</v>
      </c>
      <c r="I14" s="47">
        <v>0</v>
      </c>
      <c r="J14" s="47">
        <f>H14+I14</f>
        <v>11.345858333754649</v>
      </c>
      <c r="K14" s="47">
        <f>P14+Q14+R14+S14+T14+U14+V14+W14+X14+Y14+Z14+AA14</f>
        <v>6.8882944938270079</v>
      </c>
      <c r="L14" s="47">
        <f>J14-K14</f>
        <v>4.4575638399276407</v>
      </c>
      <c r="M14" s="47">
        <v>0</v>
      </c>
      <c r="N14" s="47">
        <f>G14-M14</f>
        <v>6.8371465699999998</v>
      </c>
      <c r="O14" s="47">
        <f>K14</f>
        <v>6.8882944938270079</v>
      </c>
      <c r="P14" s="68">
        <v>0</v>
      </c>
      <c r="Q14" s="68">
        <v>0</v>
      </c>
      <c r="R14" s="68">
        <v>0</v>
      </c>
      <c r="S14" s="68">
        <v>8.7850549999999972E-2</v>
      </c>
      <c r="T14" s="68">
        <v>0</v>
      </c>
      <c r="U14" s="68">
        <v>0</v>
      </c>
      <c r="V14" s="47">
        <v>2.6284977615716167</v>
      </c>
      <c r="W14" s="68">
        <v>4.1719461822553914</v>
      </c>
      <c r="X14" s="68">
        <v>0</v>
      </c>
      <c r="Y14" s="68">
        <v>0</v>
      </c>
      <c r="Z14" s="68">
        <v>0</v>
      </c>
      <c r="AA14" s="68">
        <v>0</v>
      </c>
      <c r="AB14" s="68">
        <v>0</v>
      </c>
    </row>
    <row r="15" spans="1:44" s="48" customFormat="1" ht="89.25" customHeight="1" x14ac:dyDescent="0.25">
      <c r="A15" s="180" t="s">
        <v>214</v>
      </c>
      <c r="B15" s="180" t="s">
        <v>330</v>
      </c>
      <c r="C15" s="180" t="s">
        <v>331</v>
      </c>
      <c r="D15" s="46">
        <v>2028</v>
      </c>
      <c r="E15" s="46">
        <v>2029</v>
      </c>
      <c r="F15" s="47">
        <f>SUMIFS('20.1'!V:V,'20.1'!C:C,C15,'20.1'!D:D,"Итого объем финансовых потребностей по инвестиционному проекту, тыс. рублей")/1000</f>
        <v>96.899618580000009</v>
      </c>
      <c r="G15" s="67">
        <f>F15*1.22</f>
        <v>118.21753466760001</v>
      </c>
      <c r="H15" s="68">
        <f>IFERROR(M15+N15*($P15/O15*(100+'20.4'!$C$17)/200+$Q15/O15*(100+'20.4'!$D$17)/200*'20.4'!$C$17/100+R15/O15*(100+'20.4'!$E$17)/200*'20.4'!$C$17/100*'20.4'!$D$17/100+$S15/O15*(100+'20.4'!$F$17)/200*'20.4'!$C$17/100*'20.4'!$D$17/100*'20.4'!$E$17/100+T15/O15*(100+'20.4'!$G$17)/200*'20.4'!$C$17/100*'20.4'!$D$17/100*'20.4'!$E$17/100*'20.4'!$F$17/100+U15/O15*(100+'20.4'!$H$17)/200*'20.4'!$C$17/100*'20.4'!$D$17/100*'20.4'!$E$17/100*'20.4'!$F$17/100*'20.4'!$G$17/100+$V15/O15*('20.4'!$I$17+100)/200*'20.4'!$C$17/100*'20.4'!$D$17/100*'20.4'!$E$17/100*'20.4'!$F$17/100*'20.4'!$G$17/100*'20.4'!$H$17/100+$W15/O15*('20.4'!$J$17+100)/200*'20.4'!$C$17/100*'20.4'!$D$17/100*'20.4'!$E$17/100*'20.4'!$F$17/100*'20.4'!$G$17/100*'20.4'!$H$17/100*'20.4'!$I$17/100+$X15/O15*('20.4'!$K$17+100)/200*'20.4'!$C$17/100*'20.4'!$D$17/100*'20.4'!$E$17/100*'20.4'!$F$17/100*'20.4'!$G$17/100*'20.4'!$H$17/100*'20.4'!$I$17/100*'20.4'!$J$17/100+$Y15/O15*('20.4'!$L$17+100)/200*'20.4'!$C$17/100*'20.4'!$D$17/100*'20.4'!$E$17/100*'20.4'!$F$17/100*'20.4'!$G$17/100*'20.4'!$H$17/100*'20.4'!$I$17/100*'20.4'!$J$17/100*'20.4'!$K$17/100+$Z15/O15*('20.4'!$M$17+100)/200*'20.4'!$C$17/100*'20.4'!$D$17/100*'20.4'!$E$17/100*'20.4'!$F$17/100*'20.4'!$G$17/100*'20.4'!$H$17/100*'20.4'!$I$17/100*'20.4'!$J$17/100*'20.4'!$K$17/100*'20.4'!$L$17/100+$AA15/O15*('20.4'!$N$17+100)/200*'20.4'!$C$17/100*'20.4'!$D$17/100*'20.4'!$E$17/100*'20.4'!$F$17/100*'20.4'!$G$17/100*'20.4'!$H$17/100*'20.4'!$I$17/100*'20.4'!$J$17/100*'20.4'!$K$17/100*'20.4'!$L$17/100*'20.4'!$M$17/100),G15)</f>
        <v>235.9292906666189</v>
      </c>
      <c r="I15" s="47">
        <v>0</v>
      </c>
      <c r="J15" s="47">
        <f>H15+I15</f>
        <v>235.9292906666189</v>
      </c>
      <c r="K15" s="47">
        <f>P15+Q15+R15+S15+T15+U15+V15+W15+X15+Y15+Z15+AA15</f>
        <v>30.532349548064815</v>
      </c>
      <c r="L15" s="47">
        <f>J15-K15</f>
        <v>205.39694111855408</v>
      </c>
      <c r="M15" s="47">
        <v>0</v>
      </c>
      <c r="N15" s="47">
        <f>G15-M15</f>
        <v>118.21753466760001</v>
      </c>
      <c r="O15" s="47">
        <f>K15</f>
        <v>30.532349548064815</v>
      </c>
      <c r="P15" s="68">
        <v>0</v>
      </c>
      <c r="Q15" s="68">
        <v>0</v>
      </c>
      <c r="R15" s="68">
        <v>0</v>
      </c>
      <c r="S15" s="68">
        <v>0</v>
      </c>
      <c r="T15" s="68">
        <v>0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12.711128790588891</v>
      </c>
      <c r="AA15" s="68">
        <v>17.821220757475924</v>
      </c>
      <c r="AB15" s="68">
        <v>14.823238081935187</v>
      </c>
    </row>
    <row r="16" spans="1:44" s="48" customFormat="1" ht="141" customHeight="1" x14ac:dyDescent="0.25">
      <c r="A16" s="180" t="s">
        <v>187</v>
      </c>
      <c r="B16" s="180" t="s">
        <v>276</v>
      </c>
      <c r="C16" s="180" t="s">
        <v>277</v>
      </c>
      <c r="D16" s="46">
        <v>2026</v>
      </c>
      <c r="E16" s="46">
        <v>2027</v>
      </c>
      <c r="F16" s="47">
        <f>SUMIFS('20.1'!V:V,'20.1'!C:C,C16,'20.1'!D:D,"Итого объем финансовых потребностей по инвестиционному проекту, тыс. рублей")/1000</f>
        <v>189.60022965949997</v>
      </c>
      <c r="G16" s="67">
        <f>F16*1.22</f>
        <v>231.31228018458995</v>
      </c>
      <c r="H16" s="68">
        <f>IFERROR(M16+N16*($P16/O16*(100+'20.4'!$C$17)/200+$Q16/O16*(100+'20.4'!$D$17)/200*'20.4'!$C$17/100+R16/O16*(100+'20.4'!$E$17)/200*'20.4'!$C$17/100*'20.4'!$D$17/100+$S16/O16*(100+'20.4'!$F$17)/200*'20.4'!$C$17/100*'20.4'!$D$17/100*'20.4'!$E$17/100+T16/O16*(100+'20.4'!$G$17)/200*'20.4'!$C$17/100*'20.4'!$D$17/100*'20.4'!$E$17/100*'20.4'!$F$17/100+U16/O16*(100+'20.4'!$H$17)/200*'20.4'!$C$17/100*'20.4'!$D$17/100*'20.4'!$E$17/100*'20.4'!$F$17/100*'20.4'!$G$17/100+$V16/O16*('20.4'!$I$17+100)/200*'20.4'!$C$17/100*'20.4'!$D$17/100*'20.4'!$E$17/100*'20.4'!$F$17/100*'20.4'!$G$17/100*'20.4'!$H$17/100+$W16/O16*('20.4'!$J$17+100)/200*'20.4'!$C$17/100*'20.4'!$D$17/100*'20.4'!$E$17/100*'20.4'!$F$17/100*'20.4'!$G$17/100*'20.4'!$H$17/100*'20.4'!$I$17/100+$X16/O16*('20.4'!$K$17+100)/200*'20.4'!$C$17/100*'20.4'!$D$17/100*'20.4'!$E$17/100*'20.4'!$F$17/100*'20.4'!$G$17/100*'20.4'!$H$17/100*'20.4'!$I$17/100*'20.4'!$J$17/100+$Y16/O16*('20.4'!$L$17+100)/200*'20.4'!$C$17/100*'20.4'!$D$17/100*'20.4'!$E$17/100*'20.4'!$F$17/100*'20.4'!$G$17/100*'20.4'!$H$17/100*'20.4'!$I$17/100*'20.4'!$J$17/100*'20.4'!$K$17/100+$Z16/O16*('20.4'!$M$17+100)/200*'20.4'!$C$17/100*'20.4'!$D$17/100*'20.4'!$E$17/100*'20.4'!$F$17/100*'20.4'!$G$17/100*'20.4'!$H$17/100*'20.4'!$I$17/100*'20.4'!$J$17/100*'20.4'!$K$17/100*'20.4'!$L$17/100+$AA16/O16*('20.4'!$N$17+100)/200*'20.4'!$C$17/100*'20.4'!$D$17/100*'20.4'!$E$17/100*'20.4'!$F$17/100*'20.4'!$G$17/100*'20.4'!$H$17/100*'20.4'!$I$17/100*'20.4'!$J$17/100*'20.4'!$K$17/100*'20.4'!$L$17/100*'20.4'!$M$17/100),G16)</f>
        <v>424.57127592580395</v>
      </c>
      <c r="I16" s="47">
        <v>0</v>
      </c>
      <c r="J16" s="47">
        <f>H16+I16</f>
        <v>424.57127592580395</v>
      </c>
      <c r="K16" s="47">
        <f>P16+Q16+R16+S16+T16+U16+V16+W16+X16+Y16+Z16+AA16</f>
        <v>38.923575195818799</v>
      </c>
      <c r="L16" s="47">
        <f>J16-K16</f>
        <v>385.64770072998516</v>
      </c>
      <c r="M16" s="47">
        <v>0</v>
      </c>
      <c r="N16" s="47">
        <f>G16-M16</f>
        <v>231.31228018458995</v>
      </c>
      <c r="O16" s="47">
        <f>K16</f>
        <v>38.923575195818799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15.811575195818799</v>
      </c>
      <c r="Y16" s="68">
        <v>23.111999999999998</v>
      </c>
      <c r="Z16" s="68">
        <v>0</v>
      </c>
      <c r="AA16" s="68">
        <v>0</v>
      </c>
      <c r="AB16" s="68">
        <v>0</v>
      </c>
    </row>
    <row r="17" spans="1:28" s="48" customFormat="1" ht="150" customHeight="1" x14ac:dyDescent="0.25">
      <c r="A17" s="180" t="s">
        <v>187</v>
      </c>
      <c r="B17" s="180" t="s">
        <v>266</v>
      </c>
      <c r="C17" s="180" t="s">
        <v>267</v>
      </c>
      <c r="D17" s="46">
        <v>2024</v>
      </c>
      <c r="E17" s="46">
        <v>2026</v>
      </c>
      <c r="F17" s="47">
        <f>SUMIFS('20.1'!V:V,'20.1'!C:C,C17,'20.1'!D:D,"Итого объем финансовых потребностей по инвестиционному проекту, тыс. рублей")/1000</f>
        <v>81.109247474</v>
      </c>
      <c r="G17" s="67">
        <f>F17*1.22</f>
        <v>98.953281918279998</v>
      </c>
      <c r="H17" s="68">
        <f>IFERROR(M17+N17*($P17/O17*(100+'20.4'!$C$17)/200+$Q17/O17*(100+'20.4'!$D$17)/200*'20.4'!$C$17/100+R17/O17*(100+'20.4'!$E$17)/200*'20.4'!$C$17/100*'20.4'!$D$17/100+$S17/O17*(100+'20.4'!$F$17)/200*'20.4'!$C$17/100*'20.4'!$D$17/100*'20.4'!$E$17/100+T17/O17*(100+'20.4'!$G$17)/200*'20.4'!$C$17/100*'20.4'!$D$17/100*'20.4'!$E$17/100*'20.4'!$F$17/100+U17/O17*(100+'20.4'!$H$17)/200*'20.4'!$C$17/100*'20.4'!$D$17/100*'20.4'!$E$17/100*'20.4'!$F$17/100*'20.4'!$G$17/100+$V17/O17*('20.4'!$I$17+100)/200*'20.4'!$C$17/100*'20.4'!$D$17/100*'20.4'!$E$17/100*'20.4'!$F$17/100*'20.4'!$G$17/100*'20.4'!$H$17/100+$W17/O17*('20.4'!$J$17+100)/200*'20.4'!$C$17/100*'20.4'!$D$17/100*'20.4'!$E$17/100*'20.4'!$F$17/100*'20.4'!$G$17/100*'20.4'!$H$17/100*'20.4'!$I$17/100+$X17/O17*('20.4'!$K$17+100)/200*'20.4'!$C$17/100*'20.4'!$D$17/100*'20.4'!$E$17/100*'20.4'!$F$17/100*'20.4'!$G$17/100*'20.4'!$H$17/100*'20.4'!$I$17/100*'20.4'!$J$17/100+$Y17/O17*('20.4'!$L$17+100)/200*'20.4'!$C$17/100*'20.4'!$D$17/100*'20.4'!$E$17/100*'20.4'!$F$17/100*'20.4'!$G$17/100*'20.4'!$H$17/100*'20.4'!$I$17/100*'20.4'!$J$17/100*'20.4'!$K$17/100+$Z17/O17*('20.4'!$M$17+100)/200*'20.4'!$C$17/100*'20.4'!$D$17/100*'20.4'!$E$17/100*'20.4'!$F$17/100*'20.4'!$G$17/100*'20.4'!$H$17/100*'20.4'!$I$17/100*'20.4'!$J$17/100*'20.4'!$K$17/100*'20.4'!$L$17/100+$AA17/O17*('20.4'!$N$17+100)/200*'20.4'!$C$17/100*'20.4'!$D$17/100*'20.4'!$E$17/100*'20.4'!$F$17/100*'20.4'!$G$17/100*'20.4'!$H$17/100*'20.4'!$I$17/100*'20.4'!$J$17/100*'20.4'!$K$17/100*'20.4'!$L$17/100*'20.4'!$M$17/100),G17)</f>
        <v>169.65824741617647</v>
      </c>
      <c r="I17" s="47">
        <v>0</v>
      </c>
      <c r="J17" s="47">
        <f>H17+I17</f>
        <v>169.65824741617647</v>
      </c>
      <c r="K17" s="47">
        <f>P17+Q17+R17+S17+T17+U17+V17+W17+X17+Y17+Z17+AA17</f>
        <v>53.224419599999997</v>
      </c>
      <c r="L17" s="47">
        <f>J17-K17</f>
        <v>116.43382781617646</v>
      </c>
      <c r="M17" s="47">
        <v>0</v>
      </c>
      <c r="N17" s="47">
        <f>G17-M17</f>
        <v>98.953281918279998</v>
      </c>
      <c r="O17" s="47">
        <f>K17</f>
        <v>53.224419599999997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14.021419599999994</v>
      </c>
      <c r="W17" s="68">
        <v>15.716021485495981</v>
      </c>
      <c r="X17" s="68">
        <v>23.486978514504024</v>
      </c>
      <c r="Y17" s="68">
        <v>0</v>
      </c>
      <c r="Z17" s="68">
        <v>0</v>
      </c>
      <c r="AA17" s="68">
        <v>0</v>
      </c>
      <c r="AB17" s="68">
        <v>0</v>
      </c>
    </row>
    <row r="18" spans="1:28" s="48" customFormat="1" ht="118.5" customHeight="1" x14ac:dyDescent="0.25">
      <c r="A18" s="180" t="s">
        <v>187</v>
      </c>
      <c r="B18" s="180" t="s">
        <v>259</v>
      </c>
      <c r="C18" s="180" t="s">
        <v>260</v>
      </c>
      <c r="D18" s="46">
        <v>2027</v>
      </c>
      <c r="E18" s="46">
        <v>2027</v>
      </c>
      <c r="F18" s="47">
        <f>SUMIFS('20.1'!V:V,'20.1'!C:C,C18,'20.1'!D:D,"Итого объем финансовых потребностей по инвестиционному проекту, тыс. рублей")/1000</f>
        <v>0.34364542599999998</v>
      </c>
      <c r="G18" s="67">
        <f>F18*1.22</f>
        <v>0.41924741971999996</v>
      </c>
      <c r="H18" s="68">
        <f>IFERROR(M18+N18*($P18/O18*(100+'20.4'!$C$17)/200+$Q18/O18*(100+'20.4'!$D$17)/200*'20.4'!$C$17/100+R18/O18*(100+'20.4'!$E$17)/200*'20.4'!$C$17/100*'20.4'!$D$17/100+$S18/O18*(100+'20.4'!$F$17)/200*'20.4'!$C$17/100*'20.4'!$D$17/100*'20.4'!$E$17/100+T18/O18*(100+'20.4'!$G$17)/200*'20.4'!$C$17/100*'20.4'!$D$17/100*'20.4'!$E$17/100*'20.4'!$F$17/100+U18/O18*(100+'20.4'!$H$17)/200*'20.4'!$C$17/100*'20.4'!$D$17/100*'20.4'!$E$17/100*'20.4'!$F$17/100*'20.4'!$G$17/100+$V18/O18*('20.4'!$I$17+100)/200*'20.4'!$C$17/100*'20.4'!$D$17/100*'20.4'!$E$17/100*'20.4'!$F$17/100*'20.4'!$G$17/100*'20.4'!$H$17/100+$W18/O18*('20.4'!$J$17+100)/200*'20.4'!$C$17/100*'20.4'!$D$17/100*'20.4'!$E$17/100*'20.4'!$F$17/100*'20.4'!$G$17/100*'20.4'!$H$17/100*'20.4'!$I$17/100+$X18/O18*('20.4'!$K$17+100)/200*'20.4'!$C$17/100*'20.4'!$D$17/100*'20.4'!$E$17/100*'20.4'!$F$17/100*'20.4'!$G$17/100*'20.4'!$H$17/100*'20.4'!$I$17/100*'20.4'!$J$17/100+$Y18/O18*('20.4'!$L$17+100)/200*'20.4'!$C$17/100*'20.4'!$D$17/100*'20.4'!$E$17/100*'20.4'!$F$17/100*'20.4'!$G$17/100*'20.4'!$H$17/100*'20.4'!$I$17/100*'20.4'!$J$17/100*'20.4'!$K$17/100+$Z18/O18*('20.4'!$M$17+100)/200*'20.4'!$C$17/100*'20.4'!$D$17/100*'20.4'!$E$17/100*'20.4'!$F$17/100*'20.4'!$G$17/100*'20.4'!$H$17/100*'20.4'!$I$17/100*'20.4'!$J$17/100*'20.4'!$K$17/100*'20.4'!$L$17/100+$AA18/O18*('20.4'!$N$17+100)/200*'20.4'!$C$17/100*'20.4'!$D$17/100*'20.4'!$E$17/100*'20.4'!$F$17/100*'20.4'!$G$17/100*'20.4'!$H$17/100*'20.4'!$I$17/100*'20.4'!$J$17/100*'20.4'!$K$17/100*'20.4'!$L$17/100*'20.4'!$M$17/100),G18)</f>
        <v>0.78280438961376508</v>
      </c>
      <c r="I18" s="47">
        <v>0</v>
      </c>
      <c r="J18" s="47">
        <f>H18+I18</f>
        <v>0.78280438961376508</v>
      </c>
      <c r="K18" s="47">
        <f>P18+Q18+R18+S18+T18+U18+V18+W18+X18+Y18+Z18+AA18</f>
        <v>0.47756842999999999</v>
      </c>
      <c r="L18" s="47">
        <f>J18-K18</f>
        <v>0.3052359596137651</v>
      </c>
      <c r="M18" s="47">
        <v>0</v>
      </c>
      <c r="N18" s="47">
        <f>G18-M18</f>
        <v>0.41924741971999996</v>
      </c>
      <c r="O18" s="47">
        <f>K18</f>
        <v>0.47756842999999999</v>
      </c>
      <c r="P18" s="68">
        <v>0</v>
      </c>
      <c r="Q18" s="68">
        <v>0</v>
      </c>
      <c r="R18" s="68">
        <v>0</v>
      </c>
      <c r="S18" s="68">
        <v>0</v>
      </c>
      <c r="T18" s="68">
        <v>0</v>
      </c>
      <c r="U18" s="68">
        <v>0</v>
      </c>
      <c r="V18" s="68">
        <v>0</v>
      </c>
      <c r="W18" s="68">
        <v>0</v>
      </c>
      <c r="X18" s="68">
        <v>0</v>
      </c>
      <c r="Y18" s="68">
        <v>0.47756842999999999</v>
      </c>
      <c r="Z18" s="68">
        <v>0</v>
      </c>
      <c r="AA18" s="68">
        <v>0</v>
      </c>
      <c r="AB18" s="68">
        <v>0</v>
      </c>
    </row>
    <row r="19" spans="1:28" s="48" customFormat="1" ht="143.25" customHeight="1" x14ac:dyDescent="0.25">
      <c r="A19" s="180" t="s">
        <v>187</v>
      </c>
      <c r="B19" s="180" t="s">
        <v>251</v>
      </c>
      <c r="C19" s="180" t="s">
        <v>252</v>
      </c>
      <c r="D19" s="46">
        <v>2027</v>
      </c>
      <c r="E19" s="46">
        <v>2027</v>
      </c>
      <c r="F19" s="47">
        <f>SUMIFS('20.1'!V:V,'20.1'!C:C,C19,'20.1'!D:D,"Итого объем финансовых потребностей по инвестиционному проекту, тыс. рублей")/1000</f>
        <v>0.74062036399999998</v>
      </c>
      <c r="G19" s="67">
        <f>F19*1.22</f>
        <v>0.90355684407999992</v>
      </c>
      <c r="H19" s="68">
        <f>IFERROR(M19+N19*($P19/O19*(100+'20.4'!$C$17)/200+$Q19/O19*(100+'20.4'!$D$17)/200*'20.4'!$C$17/100+R19/O19*(100+'20.4'!$E$17)/200*'20.4'!$C$17/100*'20.4'!$D$17/100+$S19/O19*(100+'20.4'!$F$17)/200*'20.4'!$C$17/100*'20.4'!$D$17/100*'20.4'!$E$17/100+T19/O19*(100+'20.4'!$G$17)/200*'20.4'!$C$17/100*'20.4'!$D$17/100*'20.4'!$E$17/100*'20.4'!$F$17/100+U19/O19*(100+'20.4'!$H$17)/200*'20.4'!$C$17/100*'20.4'!$D$17/100*'20.4'!$E$17/100*'20.4'!$F$17/100*'20.4'!$G$17/100+$V19/O19*('20.4'!$I$17+100)/200*'20.4'!$C$17/100*'20.4'!$D$17/100*'20.4'!$E$17/100*'20.4'!$F$17/100*'20.4'!$G$17/100*'20.4'!$H$17/100+$W19/O19*('20.4'!$J$17+100)/200*'20.4'!$C$17/100*'20.4'!$D$17/100*'20.4'!$E$17/100*'20.4'!$F$17/100*'20.4'!$G$17/100*'20.4'!$H$17/100*'20.4'!$I$17/100+$X19/O19*('20.4'!$K$17+100)/200*'20.4'!$C$17/100*'20.4'!$D$17/100*'20.4'!$E$17/100*'20.4'!$F$17/100*'20.4'!$G$17/100*'20.4'!$H$17/100*'20.4'!$I$17/100*'20.4'!$J$17/100+$Y19/O19*('20.4'!$L$17+100)/200*'20.4'!$C$17/100*'20.4'!$D$17/100*'20.4'!$E$17/100*'20.4'!$F$17/100*'20.4'!$G$17/100*'20.4'!$H$17/100*'20.4'!$I$17/100*'20.4'!$J$17/100*'20.4'!$K$17/100+$Z19/O19*('20.4'!$M$17+100)/200*'20.4'!$C$17/100*'20.4'!$D$17/100*'20.4'!$E$17/100*'20.4'!$F$17/100*'20.4'!$G$17/100*'20.4'!$H$17/100*'20.4'!$I$17/100*'20.4'!$J$17/100*'20.4'!$K$17/100*'20.4'!$L$17/100+$AA19/O19*('20.4'!$N$17+100)/200*'20.4'!$C$17/100*'20.4'!$D$17/100*'20.4'!$E$17/100*'20.4'!$F$17/100*'20.4'!$G$17/100*'20.4'!$H$17/100*'20.4'!$I$17/100*'20.4'!$J$17/100*'20.4'!$K$17/100*'20.4'!$L$17/100*'20.4'!$M$17/100),G19)</f>
        <v>1.6870903207556283</v>
      </c>
      <c r="I19" s="47">
        <v>0</v>
      </c>
      <c r="J19" s="47">
        <f>H19+I19</f>
        <v>1.6870903207556283</v>
      </c>
      <c r="K19" s="47">
        <f>P19+Q19+R19+S19+T19+U19+V19+W19+X19+Y19+Z19+AA19</f>
        <v>1.0295606052935</v>
      </c>
      <c r="L19" s="47">
        <f>J19-K19</f>
        <v>0.65752971546212824</v>
      </c>
      <c r="M19" s="47">
        <v>0</v>
      </c>
      <c r="N19" s="47">
        <f>G19-M19</f>
        <v>0.90355684407999992</v>
      </c>
      <c r="O19" s="47">
        <f>K19</f>
        <v>1.0295606052935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>
        <v>0</v>
      </c>
      <c r="X19" s="68">
        <v>0</v>
      </c>
      <c r="Y19" s="68">
        <v>1.0295606052935</v>
      </c>
      <c r="Z19" s="68">
        <v>0</v>
      </c>
      <c r="AA19" s="68">
        <v>0</v>
      </c>
      <c r="AB19" s="68">
        <v>0</v>
      </c>
    </row>
    <row r="20" spans="1:28" s="48" customFormat="1" ht="159.75" customHeight="1" x14ac:dyDescent="0.25">
      <c r="A20" s="180" t="s">
        <v>187</v>
      </c>
      <c r="B20" s="180" t="s">
        <v>238</v>
      </c>
      <c r="C20" s="180" t="s">
        <v>239</v>
      </c>
      <c r="D20" s="46">
        <v>2027</v>
      </c>
      <c r="E20" s="46">
        <v>2027</v>
      </c>
      <c r="F20" s="47">
        <f>SUMIFS('20.1'!V:V,'20.1'!C:C,C20,'20.1'!D:D,"Итого объем финансовых потребностей по инвестиционному проекту, тыс. рублей")/1000</f>
        <v>0.46178707199999997</v>
      </c>
      <c r="G20" s="67">
        <f>F20*1.22</f>
        <v>0.56338022783999997</v>
      </c>
      <c r="H20" s="68">
        <f>IFERROR(M20+N20*($P20/O20*(100+'20.4'!$C$17)/200+$Q20/O20*(100+'20.4'!$D$17)/200*'20.4'!$C$17/100+R20/O20*(100+'20.4'!$E$17)/200*'20.4'!$C$17/100*'20.4'!$D$17/100+$S20/O20*(100+'20.4'!$F$17)/200*'20.4'!$C$17/100*'20.4'!$D$17/100*'20.4'!$E$17/100+T20/O20*(100+'20.4'!$G$17)/200*'20.4'!$C$17/100*'20.4'!$D$17/100*'20.4'!$E$17/100*'20.4'!$F$17/100+U20/O20*(100+'20.4'!$H$17)/200*'20.4'!$C$17/100*'20.4'!$D$17/100*'20.4'!$E$17/100*'20.4'!$F$17/100*'20.4'!$G$17/100+$V20/O20*('20.4'!$I$17+100)/200*'20.4'!$C$17/100*'20.4'!$D$17/100*'20.4'!$E$17/100*'20.4'!$F$17/100*'20.4'!$G$17/100*'20.4'!$H$17/100+$W20/O20*('20.4'!$J$17+100)/200*'20.4'!$C$17/100*'20.4'!$D$17/100*'20.4'!$E$17/100*'20.4'!$F$17/100*'20.4'!$G$17/100*'20.4'!$H$17/100*'20.4'!$I$17/100+$X20/O20*('20.4'!$K$17+100)/200*'20.4'!$C$17/100*'20.4'!$D$17/100*'20.4'!$E$17/100*'20.4'!$F$17/100*'20.4'!$G$17/100*'20.4'!$H$17/100*'20.4'!$I$17/100*'20.4'!$J$17/100+$Y20/O20*('20.4'!$L$17+100)/200*'20.4'!$C$17/100*'20.4'!$D$17/100*'20.4'!$E$17/100*'20.4'!$F$17/100*'20.4'!$G$17/100*'20.4'!$H$17/100*'20.4'!$I$17/100*'20.4'!$J$17/100*'20.4'!$K$17/100+$Z20/O20*('20.4'!$M$17+100)/200*'20.4'!$C$17/100*'20.4'!$D$17/100*'20.4'!$E$17/100*'20.4'!$F$17/100*'20.4'!$G$17/100*'20.4'!$H$17/100*'20.4'!$I$17/100*'20.4'!$J$17/100*'20.4'!$K$17/100*'20.4'!$L$17/100+$AA20/O20*('20.4'!$N$17+100)/200*'20.4'!$C$17/100*'20.4'!$D$17/100*'20.4'!$E$17/100*'20.4'!$F$17/100*'20.4'!$G$17/100*'20.4'!$H$17/100*'20.4'!$I$17/100*'20.4'!$J$17/100*'20.4'!$K$17/100*'20.4'!$L$17/100*'20.4'!$M$17/100),G20)</f>
        <v>1.0519242209511841</v>
      </c>
      <c r="I20" s="47">
        <v>0</v>
      </c>
      <c r="J20" s="47">
        <f>H20+I20</f>
        <v>1.0519242209511841</v>
      </c>
      <c r="K20" s="47">
        <f>P20+Q20+R20+S20+T20+U20+V20+W20+X20+Y20+Z20+AA20</f>
        <v>0.64202014274304597</v>
      </c>
      <c r="L20" s="47">
        <f>J20-K20</f>
        <v>0.40990407820813812</v>
      </c>
      <c r="M20" s="47">
        <v>0</v>
      </c>
      <c r="N20" s="47">
        <f>G20-M20</f>
        <v>0.56338022783999997</v>
      </c>
      <c r="O20" s="47">
        <f>K20</f>
        <v>0.64202014274304597</v>
      </c>
      <c r="P20" s="68">
        <v>0</v>
      </c>
      <c r="Q20" s="68">
        <v>0</v>
      </c>
      <c r="R20" s="68">
        <v>0</v>
      </c>
      <c r="S20" s="68">
        <v>0</v>
      </c>
      <c r="T20" s="68">
        <v>0</v>
      </c>
      <c r="U20" s="68">
        <v>0</v>
      </c>
      <c r="V20" s="68">
        <v>0</v>
      </c>
      <c r="W20" s="68">
        <v>0</v>
      </c>
      <c r="X20" s="68">
        <v>0</v>
      </c>
      <c r="Y20" s="68">
        <v>0.64202014274304597</v>
      </c>
      <c r="Z20" s="68">
        <v>0</v>
      </c>
      <c r="AA20" s="68">
        <v>0</v>
      </c>
      <c r="AB20" s="68">
        <v>0</v>
      </c>
    </row>
    <row r="21" spans="1:28" s="48" customFormat="1" ht="104.25" customHeight="1" x14ac:dyDescent="0.25">
      <c r="A21" s="180" t="s">
        <v>187</v>
      </c>
      <c r="B21" s="180" t="s">
        <v>215</v>
      </c>
      <c r="C21" s="180" t="s">
        <v>216</v>
      </c>
      <c r="D21" s="66">
        <v>2026</v>
      </c>
      <c r="E21" s="66">
        <v>2028</v>
      </c>
      <c r="F21" s="47">
        <f>SUMIFS('20.1'!V:V,'20.1'!C:C,C21,'20.1'!D:D,"Итого объем финансовых потребностей по инвестиционному проекту, тыс. рублей")/1000</f>
        <v>47.158723970000004</v>
      </c>
      <c r="G21" s="67">
        <f>F21*1.22</f>
        <v>57.5336432434</v>
      </c>
      <c r="H21" s="68">
        <f>IFERROR(M21+N21*($P21/O21*(100+'20.4'!$C$17)/200+$Q21/O21*(100+'20.4'!$D$17)/200*'20.4'!$C$17/100+R21/O21*(100+'20.4'!$E$17)/200*'20.4'!$C$17/100*'20.4'!$D$17/100+$S21/O21*(100+'20.4'!$F$17)/200*'20.4'!$C$17/100*'20.4'!$D$17/100*'20.4'!$E$17/100+T21/O21*(100+'20.4'!$G$17)/200*'20.4'!$C$17/100*'20.4'!$D$17/100*'20.4'!$E$17/100*'20.4'!$F$17/100+U21/O21*(100+'20.4'!$H$17)/200*'20.4'!$C$17/100*'20.4'!$D$17/100*'20.4'!$E$17/100*'20.4'!$F$17/100*'20.4'!$G$17/100+$V21/O21*('20.4'!$I$17+100)/200*'20.4'!$C$17/100*'20.4'!$D$17/100*'20.4'!$E$17/100*'20.4'!$F$17/100*'20.4'!$G$17/100*'20.4'!$H$17/100+$W21/O21*('20.4'!$J$17+100)/200*'20.4'!$C$17/100*'20.4'!$D$17/100*'20.4'!$E$17/100*'20.4'!$F$17/100*'20.4'!$G$17/100*'20.4'!$H$17/100*'20.4'!$I$17/100+$X21/O21*('20.4'!$K$17+100)/200*'20.4'!$C$17/100*'20.4'!$D$17/100*'20.4'!$E$17/100*'20.4'!$F$17/100*'20.4'!$G$17/100*'20.4'!$H$17/100*'20.4'!$I$17/100*'20.4'!$J$17/100+$Y21/O21*('20.4'!$L$17+100)/200*'20.4'!$C$17/100*'20.4'!$D$17/100*'20.4'!$E$17/100*'20.4'!$F$17/100*'20.4'!$G$17/100*'20.4'!$H$17/100*'20.4'!$I$17/100*'20.4'!$J$17/100*'20.4'!$K$17/100+$Z21/O21*('20.4'!$M$17+100)/200*'20.4'!$C$17/100*'20.4'!$D$17/100*'20.4'!$E$17/100*'20.4'!$F$17/100*'20.4'!$G$17/100*'20.4'!$H$17/100*'20.4'!$I$17/100*'20.4'!$J$17/100*'20.4'!$K$17/100*'20.4'!$L$17/100+$AA21/O21*('20.4'!$N$17+100)/200*'20.4'!$C$17/100*'20.4'!$D$17/100*'20.4'!$E$17/100*'20.4'!$F$17/100*'20.4'!$G$17/100*'20.4'!$H$17/100*'20.4'!$I$17/100*'20.4'!$J$17/100*'20.4'!$K$17/100*'20.4'!$L$17/100*'20.4'!$M$17/100),G21)</f>
        <v>105.64789277439645</v>
      </c>
      <c r="I21" s="47">
        <v>0</v>
      </c>
      <c r="J21" s="47">
        <f>H21+I21</f>
        <v>105.64789277439645</v>
      </c>
      <c r="K21" s="47">
        <f>P21+Q21+R21+S21+T21+U21+V21+W21+X21+Y21+Z21+AA21</f>
        <v>67.566508763456596</v>
      </c>
      <c r="L21" s="47">
        <f>J21-K21</f>
        <v>38.081384010939857</v>
      </c>
      <c r="M21" s="47">
        <v>0</v>
      </c>
      <c r="N21" s="47">
        <f>G21-M21</f>
        <v>57.5336432434</v>
      </c>
      <c r="O21" s="47">
        <f>K21</f>
        <v>67.566508763456596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0</v>
      </c>
      <c r="X21" s="68">
        <v>26.76181722782448</v>
      </c>
      <c r="Y21" s="68">
        <v>40.804691535632116</v>
      </c>
      <c r="Z21" s="68">
        <v>0</v>
      </c>
      <c r="AA21" s="68">
        <v>0</v>
      </c>
      <c r="AB21" s="68">
        <v>0</v>
      </c>
    </row>
    <row r="22" spans="1:28" s="48" customFormat="1" ht="159.75" customHeight="1" x14ac:dyDescent="0.25">
      <c r="A22" s="180" t="s">
        <v>187</v>
      </c>
      <c r="B22" s="180" t="s">
        <v>188</v>
      </c>
      <c r="C22" s="180" t="s">
        <v>189</v>
      </c>
      <c r="D22" s="46">
        <v>2023</v>
      </c>
      <c r="E22" s="46">
        <v>2026</v>
      </c>
      <c r="F22" s="47">
        <f>SUMIFS('20.1'!V:V,'20.1'!C:C,C22,'20.1'!D:D,"Итого объем финансовых потребностей по инвестиционному проекту, тыс. рублей")/1000</f>
        <v>404.54002539999993</v>
      </c>
      <c r="G22" s="67">
        <f>F22*1.22</f>
        <v>493.53883098799992</v>
      </c>
      <c r="H22" s="68">
        <f>IFERROR(M22+N22*($P22/O22*(100+'20.4'!$C$17)/200+$Q22/O22*(100+'20.4'!$D$17)/200*'20.4'!$C$17/100+R22/O22*(100+'20.4'!$E$17)/200*'20.4'!$C$17/100*'20.4'!$D$17/100+$S22/O22*(100+'20.4'!$F$17)/200*'20.4'!$C$17/100*'20.4'!$D$17/100*'20.4'!$E$17/100+T22/O22*(100+'20.4'!$G$17)/200*'20.4'!$C$17/100*'20.4'!$D$17/100*'20.4'!$E$17/100*'20.4'!$F$17/100+U22/O22*(100+'20.4'!$H$17)/200*'20.4'!$C$17/100*'20.4'!$D$17/100*'20.4'!$E$17/100*'20.4'!$F$17/100*'20.4'!$G$17/100+$V22/O22*('20.4'!$I$17+100)/200*'20.4'!$C$17/100*'20.4'!$D$17/100*'20.4'!$E$17/100*'20.4'!$F$17/100*'20.4'!$G$17/100*'20.4'!$H$17/100+$W22/O22*('20.4'!$J$17+100)/200*'20.4'!$C$17/100*'20.4'!$D$17/100*'20.4'!$E$17/100*'20.4'!$F$17/100*'20.4'!$G$17/100*'20.4'!$H$17/100*'20.4'!$I$17/100+$X22/O22*('20.4'!$K$17+100)/200*'20.4'!$C$17/100*'20.4'!$D$17/100*'20.4'!$E$17/100*'20.4'!$F$17/100*'20.4'!$G$17/100*'20.4'!$H$17/100*'20.4'!$I$17/100*'20.4'!$J$17/100+$Y22/O22*('20.4'!$L$17+100)/200*'20.4'!$C$17/100*'20.4'!$D$17/100*'20.4'!$E$17/100*'20.4'!$F$17/100*'20.4'!$G$17/100*'20.4'!$H$17/100*'20.4'!$I$17/100*'20.4'!$J$17/100*'20.4'!$K$17/100+$Z22/O22*('20.4'!$M$17+100)/200*'20.4'!$C$17/100*'20.4'!$D$17/100*'20.4'!$E$17/100*'20.4'!$F$17/100*'20.4'!$G$17/100*'20.4'!$H$17/100*'20.4'!$I$17/100*'20.4'!$J$17/100*'20.4'!$K$17/100*'20.4'!$L$17/100+$AA22/O22*('20.4'!$N$17+100)/200*'20.4'!$C$17/100*'20.4'!$D$17/100*'20.4'!$E$17/100*'20.4'!$F$17/100*'20.4'!$G$17/100*'20.4'!$H$17/100*'20.4'!$I$17/100*'20.4'!$J$17/100*'20.4'!$K$17/100*'20.4'!$L$17/100*'20.4'!$M$17/100),G22)</f>
        <v>811.87253058299484</v>
      </c>
      <c r="I22" s="47">
        <v>0</v>
      </c>
      <c r="J22" s="47">
        <f>H22+I22</f>
        <v>811.87253058299484</v>
      </c>
      <c r="K22" s="47">
        <f>P22+Q22+R22+S22+T22+U22+V22+W22+X22+Y22+Z22+AA22</f>
        <v>192.22614909999999</v>
      </c>
      <c r="L22" s="47">
        <f>J22-K22</f>
        <v>619.64638148299491</v>
      </c>
      <c r="M22" s="47">
        <v>0</v>
      </c>
      <c r="N22" s="47">
        <f>G22-M22</f>
        <v>493.53883098799992</v>
      </c>
      <c r="O22" s="47">
        <f>K22</f>
        <v>192.22614909999999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45.369454310000009</v>
      </c>
      <c r="V22" s="47">
        <v>54.259900000000002</v>
      </c>
      <c r="W22" s="47">
        <v>42.331140936643202</v>
      </c>
      <c r="X22" s="47">
        <v>50.265653853356774</v>
      </c>
      <c r="Y22" s="47">
        <v>0</v>
      </c>
      <c r="Z22" s="47">
        <v>0</v>
      </c>
      <c r="AA22" s="47">
        <v>0</v>
      </c>
      <c r="AB22" s="47">
        <v>0</v>
      </c>
    </row>
    <row r="23" spans="1:28" s="48" customFormat="1" ht="113.25" customHeight="1" x14ac:dyDescent="0.25">
      <c r="A23" s="180" t="s">
        <v>128</v>
      </c>
      <c r="B23" s="180" t="s">
        <v>179</v>
      </c>
      <c r="C23" s="180" t="s">
        <v>180</v>
      </c>
      <c r="D23" s="46">
        <v>2024</v>
      </c>
      <c r="E23" s="46">
        <v>2025</v>
      </c>
      <c r="F23" s="47">
        <f>SUMIFS('20.1'!V:V,'20.1'!C:C,C23,'20.1'!D:D,"Итого объем финансовых потребностей по инвестиционному проекту, тыс. рублей")/1000</f>
        <v>45.186216470000005</v>
      </c>
      <c r="G23" s="67">
        <f>F23*1.22</f>
        <v>55.127184093400004</v>
      </c>
      <c r="H23" s="68">
        <f>IFERROR(M23+N23*($P23/O23*(100+'20.4'!$C$17)/200+$Q23/O23*(100+'20.4'!$D$17)/200*'20.4'!$C$17/100+R23/O23*(100+'20.4'!$E$17)/200*'20.4'!$C$17/100*'20.4'!$D$17/100+$S23/O23*(100+'20.4'!$F$17)/200*'20.4'!$C$17/100*'20.4'!$D$17/100*'20.4'!$E$17/100+T23/O23*(100+'20.4'!$G$17)/200*'20.4'!$C$17/100*'20.4'!$D$17/100*'20.4'!$E$17/100*'20.4'!$F$17/100+U23/O23*(100+'20.4'!$H$17)/200*'20.4'!$C$17/100*'20.4'!$D$17/100*'20.4'!$E$17/100*'20.4'!$F$17/100*'20.4'!$G$17/100+$V23/O23*('20.4'!$I$17+100)/200*'20.4'!$C$17/100*'20.4'!$D$17/100*'20.4'!$E$17/100*'20.4'!$F$17/100*'20.4'!$G$17/100*'20.4'!$H$17/100+$W23/O23*('20.4'!$J$17+100)/200*'20.4'!$C$17/100*'20.4'!$D$17/100*'20.4'!$E$17/100*'20.4'!$F$17/100*'20.4'!$G$17/100*'20.4'!$H$17/100*'20.4'!$I$17/100+$X23/O23*('20.4'!$K$17+100)/200*'20.4'!$C$17/100*'20.4'!$D$17/100*'20.4'!$E$17/100*'20.4'!$F$17/100*'20.4'!$G$17/100*'20.4'!$H$17/100*'20.4'!$I$17/100*'20.4'!$J$17/100+$Y23/O23*('20.4'!$L$17+100)/200*'20.4'!$C$17/100*'20.4'!$D$17/100*'20.4'!$E$17/100*'20.4'!$F$17/100*'20.4'!$G$17/100*'20.4'!$H$17/100*'20.4'!$I$17/100*'20.4'!$J$17/100*'20.4'!$K$17/100+$Z23/O23*('20.4'!$M$17+100)/200*'20.4'!$C$17/100*'20.4'!$D$17/100*'20.4'!$E$17/100*'20.4'!$F$17/100*'20.4'!$G$17/100*'20.4'!$H$17/100*'20.4'!$I$17/100*'20.4'!$J$17/100*'20.4'!$K$17/100*'20.4'!$L$17/100+$AA23/O23*('20.4'!$N$17+100)/200*'20.4'!$C$17/100*'20.4'!$D$17/100*'20.4'!$E$17/100*'20.4'!$F$17/100*'20.4'!$G$17/100*'20.4'!$H$17/100*'20.4'!$I$17/100*'20.4'!$J$17/100*'20.4'!$K$17/100*'20.4'!$L$17/100*'20.4'!$M$17/100),G23)</f>
        <v>90.518716244681556</v>
      </c>
      <c r="I23" s="47">
        <v>0</v>
      </c>
      <c r="J23" s="47">
        <f>H23+I23</f>
        <v>90.518716244681556</v>
      </c>
      <c r="K23" s="47">
        <f>P23+Q23+R23+S23+T23+U23+V23+W23+X23+Y23+Z23+AA23</f>
        <v>17.500499999999999</v>
      </c>
      <c r="L23" s="47">
        <f>J23-K23</f>
        <v>73.018216244681554</v>
      </c>
      <c r="M23" s="47">
        <v>0</v>
      </c>
      <c r="N23" s="47">
        <f>G23-M23</f>
        <v>55.127184093400004</v>
      </c>
      <c r="O23" s="47">
        <f>K23</f>
        <v>17.500499999999999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  <c r="V23" s="68">
        <v>10.500299999999999</v>
      </c>
      <c r="W23" s="68">
        <v>7.0001999999999995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s="48" customFormat="1" ht="153" customHeight="1" x14ac:dyDescent="0.25">
      <c r="A24" s="180" t="s">
        <v>128</v>
      </c>
      <c r="B24" s="180" t="s">
        <v>164</v>
      </c>
      <c r="C24" s="180" t="s">
        <v>165</v>
      </c>
      <c r="D24" s="46">
        <v>2024</v>
      </c>
      <c r="E24" s="46">
        <v>2025</v>
      </c>
      <c r="F24" s="47">
        <f>SUMIFS('20.1'!V:V,'20.1'!C:C,C24,'20.1'!D:D,"Итого объем финансовых потребностей по инвестиционному проекту, тыс. рублей")/1000</f>
        <v>6.5739688800000007</v>
      </c>
      <c r="G24" s="67">
        <f>F24*1.22</f>
        <v>8.0202420336000007</v>
      </c>
      <c r="H24" s="68">
        <f>IFERROR(M24+N24*($P24/O24*(100+'20.4'!$C$17)/200+$Q24/O24*(100+'20.4'!$D$17)/200*'20.4'!$C$17/100+R24/O24*(100+'20.4'!$E$17)/200*'20.4'!$C$17/100*'20.4'!$D$17/100+$S24/O24*(100+'20.4'!$F$17)/200*'20.4'!$C$17/100*'20.4'!$D$17/100*'20.4'!$E$17/100+T24/O24*(100+'20.4'!$G$17)/200*'20.4'!$C$17/100*'20.4'!$D$17/100*'20.4'!$E$17/100*'20.4'!$F$17/100+U24/O24*(100+'20.4'!$H$17)/200*'20.4'!$C$17/100*'20.4'!$D$17/100*'20.4'!$E$17/100*'20.4'!$F$17/100*'20.4'!$G$17/100+$V24/O24*('20.4'!$I$17+100)/200*'20.4'!$C$17/100*'20.4'!$D$17/100*'20.4'!$E$17/100*'20.4'!$F$17/100*'20.4'!$G$17/100*'20.4'!$H$17/100+$W24/O24*('20.4'!$J$17+100)/200*'20.4'!$C$17/100*'20.4'!$D$17/100*'20.4'!$E$17/100*'20.4'!$F$17/100*'20.4'!$G$17/100*'20.4'!$H$17/100*'20.4'!$I$17/100+$X24/O24*('20.4'!$K$17+100)/200*'20.4'!$C$17/100*'20.4'!$D$17/100*'20.4'!$E$17/100*'20.4'!$F$17/100*'20.4'!$G$17/100*'20.4'!$H$17/100*'20.4'!$I$17/100*'20.4'!$J$17/100+$Y24/O24*('20.4'!$L$17+100)/200*'20.4'!$C$17/100*'20.4'!$D$17/100*'20.4'!$E$17/100*'20.4'!$F$17/100*'20.4'!$G$17/100*'20.4'!$H$17/100*'20.4'!$I$17/100*'20.4'!$J$17/100*'20.4'!$K$17/100+$Z24/O24*('20.4'!$M$17+100)/200*'20.4'!$C$17/100*'20.4'!$D$17/100*'20.4'!$E$17/100*'20.4'!$F$17/100*'20.4'!$G$17/100*'20.4'!$H$17/100*'20.4'!$I$17/100*'20.4'!$J$17/100*'20.4'!$K$17/100*'20.4'!$L$17/100+$AA24/O24*('20.4'!$N$17+100)/200*'20.4'!$C$17/100*'20.4'!$D$17/100*'20.4'!$E$17/100*'20.4'!$F$17/100*'20.4'!$G$17/100*'20.4'!$H$17/100*'20.4'!$I$17/100*'20.4'!$J$17/100*'20.4'!$K$17/100*'20.4'!$L$17/100*'20.4'!$M$17/100),G24)</f>
        <v>13.423212049066143</v>
      </c>
      <c r="I24" s="47">
        <v>0</v>
      </c>
      <c r="J24" s="47">
        <f>H24+I24</f>
        <v>13.423212049066143</v>
      </c>
      <c r="K24" s="47">
        <f>P24+Q24+R24+S24+T24+U24+V24+W24+X24+Y24+Z24+AA24</f>
        <v>5.3</v>
      </c>
      <c r="L24" s="47">
        <f>J24-K24</f>
        <v>8.1232120490661437</v>
      </c>
      <c r="M24" s="47">
        <v>0</v>
      </c>
      <c r="N24" s="47">
        <f>G24-M24</f>
        <v>8.0202420336000007</v>
      </c>
      <c r="O24" s="47">
        <f>K24</f>
        <v>5.3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68">
        <v>1.5899999999999999</v>
      </c>
      <c r="W24" s="68">
        <v>3.71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s="48" customFormat="1" ht="112.5" customHeight="1" x14ac:dyDescent="0.25">
      <c r="A25" s="180" t="s">
        <v>128</v>
      </c>
      <c r="B25" s="180" t="s">
        <v>148</v>
      </c>
      <c r="C25" s="180" t="s">
        <v>149</v>
      </c>
      <c r="D25" s="46">
        <v>2025</v>
      </c>
      <c r="E25" s="46">
        <v>2026</v>
      </c>
      <c r="F25" s="47">
        <f>SUMIFS('20.1'!V:V,'20.1'!C:C,C25,'20.1'!D:D,"Итого объем финансовых потребностей по инвестиционному проекту, тыс. рублей")/1000</f>
        <v>3.557360418</v>
      </c>
      <c r="G25" s="67">
        <f>F25*1.22</f>
        <v>4.3399797099599997</v>
      </c>
      <c r="H25" s="68">
        <f>IFERROR(M25+N25*($P25/O25*(100+'20.4'!$C$17)/200+$Q25/O25*(100+'20.4'!$D$17)/200*'20.4'!$C$17/100+R25/O25*(100+'20.4'!$E$17)/200*'20.4'!$C$17/100*'20.4'!$D$17/100+$S25/O25*(100+'20.4'!$F$17)/200*'20.4'!$C$17/100*'20.4'!$D$17/100*'20.4'!$E$17/100+T25/O25*(100+'20.4'!$G$17)/200*'20.4'!$C$17/100*'20.4'!$D$17/100*'20.4'!$E$17/100*'20.4'!$F$17/100+U25/O25*(100+'20.4'!$H$17)/200*'20.4'!$C$17/100*'20.4'!$D$17/100*'20.4'!$E$17/100*'20.4'!$F$17/100*'20.4'!$G$17/100+$V25/O25*('20.4'!$I$17+100)/200*'20.4'!$C$17/100*'20.4'!$D$17/100*'20.4'!$E$17/100*'20.4'!$F$17/100*'20.4'!$G$17/100*'20.4'!$H$17/100+$W25/O25*('20.4'!$J$17+100)/200*'20.4'!$C$17/100*'20.4'!$D$17/100*'20.4'!$E$17/100*'20.4'!$F$17/100*'20.4'!$G$17/100*'20.4'!$H$17/100*'20.4'!$I$17/100+$X25/O25*('20.4'!$K$17+100)/200*'20.4'!$C$17/100*'20.4'!$D$17/100*'20.4'!$E$17/100*'20.4'!$F$17/100*'20.4'!$G$17/100*'20.4'!$H$17/100*'20.4'!$I$17/100*'20.4'!$J$17/100+$Y25/O25*('20.4'!$L$17+100)/200*'20.4'!$C$17/100*'20.4'!$D$17/100*'20.4'!$E$17/100*'20.4'!$F$17/100*'20.4'!$G$17/100*'20.4'!$H$17/100*'20.4'!$I$17/100*'20.4'!$J$17/100*'20.4'!$K$17/100+$Z25/O25*('20.4'!$M$17+100)/200*'20.4'!$C$17/100*'20.4'!$D$17/100*'20.4'!$E$17/100*'20.4'!$F$17/100*'20.4'!$G$17/100*'20.4'!$H$17/100*'20.4'!$I$17/100*'20.4'!$J$17/100*'20.4'!$K$17/100*'20.4'!$L$17/100+$AA25/O25*('20.4'!$N$17+100)/200*'20.4'!$C$17/100*'20.4'!$D$17/100*'20.4'!$E$17/100*'20.4'!$F$17/100*'20.4'!$G$17/100*'20.4'!$H$17/100*'20.4'!$I$17/100*'20.4'!$J$17/100*'20.4'!$K$17/100*'20.4'!$L$17/100*'20.4'!$M$17/100),G25)</f>
        <v>7.6194728242110665</v>
      </c>
      <c r="I25" s="47">
        <v>0</v>
      </c>
      <c r="J25" s="47">
        <f>H25+I25</f>
        <v>7.6194728242110665</v>
      </c>
      <c r="K25" s="47">
        <f>P25+Q25+R25+S25+T25+U25+V25+W25+X25+Y25+Z25+AA25</f>
        <v>1.8129089999999999</v>
      </c>
      <c r="L25" s="47">
        <f>J25-K25</f>
        <v>5.8065638242110662</v>
      </c>
      <c r="M25" s="47">
        <v>0</v>
      </c>
      <c r="N25" s="47">
        <f>G25-M25</f>
        <v>4.3399797099599997</v>
      </c>
      <c r="O25" s="47">
        <f>K25</f>
        <v>1.8129089999999999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7">
        <v>0</v>
      </c>
      <c r="W25" s="47">
        <v>0.72516400000000003</v>
      </c>
      <c r="X25" s="47">
        <v>1.087745</v>
      </c>
      <c r="Y25" s="47">
        <v>0</v>
      </c>
      <c r="Z25" s="47">
        <v>0</v>
      </c>
      <c r="AA25" s="47">
        <v>0</v>
      </c>
      <c r="AB25" s="47">
        <v>0</v>
      </c>
    </row>
    <row r="26" spans="1:28" s="48" customFormat="1" ht="112.5" customHeight="1" x14ac:dyDescent="0.25">
      <c r="A26" s="180" t="s">
        <v>187</v>
      </c>
      <c r="B26" s="180" t="s">
        <v>323</v>
      </c>
      <c r="C26" s="180" t="s">
        <v>324</v>
      </c>
      <c r="D26" s="46">
        <v>2029</v>
      </c>
      <c r="E26" s="46">
        <v>2029</v>
      </c>
      <c r="F26" s="47">
        <f>SUMIFS('20.1'!V:V,'20.1'!C:C,C26,'20.1'!D:D,"Итого объем финансовых потребностей по инвестиционному проекту, тыс. рублей")/1000</f>
        <v>5.2972845800000004</v>
      </c>
      <c r="G26" s="67">
        <f>F26*1.22</f>
        <v>6.4626871876000003</v>
      </c>
      <c r="H26" s="68">
        <f>IFERROR(M26+N26*($P26/O26*(100+'20.4'!$C$17)/200+$Q26/O26*(100+'20.4'!$D$17)/200*'20.4'!$C$17/100+R26/O26*(100+'20.4'!$E$17)/200*'20.4'!$C$17/100*'20.4'!$D$17/100+$S26/O26*(100+'20.4'!$F$17)/200*'20.4'!$C$17/100*'20.4'!$D$17/100*'20.4'!$E$17/100+T26/O26*(100+'20.4'!$G$17)/200*'20.4'!$C$17/100*'20.4'!$D$17/100*'20.4'!$E$17/100*'20.4'!$F$17/100+U26/O26*(100+'20.4'!$H$17)/200*'20.4'!$C$17/100*'20.4'!$D$17/100*'20.4'!$E$17/100*'20.4'!$F$17/100*'20.4'!$G$17/100+$V26/O26*('20.4'!$I$17+100)/200*'20.4'!$C$17/100*'20.4'!$D$17/100*'20.4'!$E$17/100*'20.4'!$F$17/100*'20.4'!$G$17/100*'20.4'!$H$17/100+$W26/O26*('20.4'!$J$17+100)/200*'20.4'!$C$17/100*'20.4'!$D$17/100*'20.4'!$E$17/100*'20.4'!$F$17/100*'20.4'!$G$17/100*'20.4'!$H$17/100*'20.4'!$I$17/100+$X26/O26*('20.4'!$K$17+100)/200*'20.4'!$C$17/100*'20.4'!$D$17/100*'20.4'!$E$17/100*'20.4'!$F$17/100*'20.4'!$G$17/100*'20.4'!$H$17/100*'20.4'!$I$17/100*'20.4'!$J$17/100+$Y26/O26*('20.4'!$L$17+100)/200*'20.4'!$C$17/100*'20.4'!$D$17/100*'20.4'!$E$17/100*'20.4'!$F$17/100*'20.4'!$G$17/100*'20.4'!$H$17/100*'20.4'!$I$17/100*'20.4'!$J$17/100*'20.4'!$K$17/100+$Z26/O26*('20.4'!$M$17+100)/200*'20.4'!$C$17/100*'20.4'!$D$17/100*'20.4'!$E$17/100*'20.4'!$F$17/100*'20.4'!$G$17/100*'20.4'!$H$17/100*'20.4'!$I$17/100*'20.4'!$J$17/100*'20.4'!$K$17/100*'20.4'!$L$17/100+$AA26/O26*('20.4'!$N$17+100)/200*'20.4'!$C$17/100*'20.4'!$D$17/100*'20.4'!$E$17/100*'20.4'!$F$17/100*'20.4'!$G$17/100*'20.4'!$H$17/100*'20.4'!$I$17/100*'20.4'!$J$17/100*'20.4'!$K$17/100*'20.4'!$L$17/100*'20.4'!$M$17/100),G26)</f>
        <v>13.121939596450478</v>
      </c>
      <c r="I26" s="47">
        <v>0</v>
      </c>
      <c r="J26" s="47">
        <f>H26+I26</f>
        <v>13.121939596450478</v>
      </c>
      <c r="K26" s="47">
        <f>P26+Q26+R26+S26+T26+U26+V26+W26+X26+Y26+Z26+AA26</f>
        <v>11.937384887857201</v>
      </c>
      <c r="L26" s="47">
        <f>J26-K26</f>
        <v>1.1845547085932768</v>
      </c>
      <c r="M26" s="47">
        <v>0</v>
      </c>
      <c r="N26" s="47">
        <f>G26-M26</f>
        <v>6.4626871876000003</v>
      </c>
      <c r="O26" s="47">
        <f>K26</f>
        <v>11.937384887857201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11.937384887857201</v>
      </c>
      <c r="AB26" s="47">
        <v>0</v>
      </c>
    </row>
    <row r="27" spans="1:28" s="48" customFormat="1" ht="112.5" customHeight="1" x14ac:dyDescent="0.25">
      <c r="A27" s="180" t="s">
        <v>214</v>
      </c>
      <c r="B27" s="180" t="s">
        <v>328</v>
      </c>
      <c r="C27" s="180" t="s">
        <v>326</v>
      </c>
      <c r="D27" s="46">
        <v>2027</v>
      </c>
      <c r="E27" s="46">
        <v>2028</v>
      </c>
      <c r="F27" s="47">
        <f>SUMIFS('20.1'!V:V,'20.1'!C:C,C27,'20.1'!D:D,"Итого объем финансовых потребностей по инвестиционному проекту, тыс. рублей")/1000</f>
        <v>68.447503377999993</v>
      </c>
      <c r="G27" s="67">
        <f>F27*1.22</f>
        <v>83.505954121159988</v>
      </c>
      <c r="H27" s="68">
        <f>IFERROR(M27+N27*($P27/O27*(100+'20.4'!$C$17)/200+$Q27/O27*(100+'20.4'!$D$17)/200*'20.4'!$C$17/100+R27/O27*(100+'20.4'!$E$17)/200*'20.4'!$C$17/100*'20.4'!$D$17/100+$S27/O27*(100+'20.4'!$F$17)/200*'20.4'!$C$17/100*'20.4'!$D$17/100*'20.4'!$E$17/100+T27/O27*(100+'20.4'!$G$17)/200*'20.4'!$C$17/100*'20.4'!$D$17/100*'20.4'!$E$17/100*'20.4'!$F$17/100+U27/O27*(100+'20.4'!$H$17)/200*'20.4'!$C$17/100*'20.4'!$D$17/100*'20.4'!$E$17/100*'20.4'!$F$17/100*'20.4'!$G$17/100+$V27/O27*('20.4'!$I$17+100)/200*'20.4'!$C$17/100*'20.4'!$D$17/100*'20.4'!$E$17/100*'20.4'!$F$17/100*'20.4'!$G$17/100*'20.4'!$H$17/100+$W27/O27*('20.4'!$J$17+100)/200*'20.4'!$C$17/100*'20.4'!$D$17/100*'20.4'!$E$17/100*'20.4'!$F$17/100*'20.4'!$G$17/100*'20.4'!$H$17/100*'20.4'!$I$17/100+$X27/O27*('20.4'!$K$17+100)/200*'20.4'!$C$17/100*'20.4'!$D$17/100*'20.4'!$E$17/100*'20.4'!$F$17/100*'20.4'!$G$17/100*'20.4'!$H$17/100*'20.4'!$I$17/100*'20.4'!$J$17/100+$Y27/O27*('20.4'!$L$17+100)/200*'20.4'!$C$17/100*'20.4'!$D$17/100*'20.4'!$E$17/100*'20.4'!$F$17/100*'20.4'!$G$17/100*'20.4'!$H$17/100*'20.4'!$I$17/100*'20.4'!$J$17/100*'20.4'!$K$17/100+$Z27/O27*('20.4'!$M$17+100)/200*'20.4'!$C$17/100*'20.4'!$D$17/100*'20.4'!$E$17/100*'20.4'!$F$17/100*'20.4'!$G$17/100*'20.4'!$H$17/100*'20.4'!$I$17/100*'20.4'!$J$17/100*'20.4'!$K$17/100*'20.4'!$L$17/100+$AA27/O27*('20.4'!$N$17+100)/200*'20.4'!$C$17/100*'20.4'!$D$17/100*'20.4'!$E$17/100*'20.4'!$F$17/100*'20.4'!$G$17/100*'20.4'!$H$17/100*'20.4'!$I$17/100*'20.4'!$J$17/100*'20.4'!$K$17/100*'20.4'!$L$17/100*'20.4'!$M$17/100),G27)</f>
        <v>166.11952357062603</v>
      </c>
      <c r="I27" s="47">
        <v>0</v>
      </c>
      <c r="J27" s="47">
        <f>H27+I27</f>
        <v>166.11952357062603</v>
      </c>
      <c r="K27" s="47">
        <f>P27+Q27+R27+S27+T27+U27+V27+W27+X27+Y27+Z27+AA27</f>
        <v>20.304366872524078</v>
      </c>
      <c r="L27" s="47">
        <f>J27-K27</f>
        <v>145.81515669810196</v>
      </c>
      <c r="M27" s="47">
        <v>0</v>
      </c>
      <c r="N27" s="47">
        <f>G27-M27</f>
        <v>83.505954121159988</v>
      </c>
      <c r="O27" s="47">
        <f>K27</f>
        <v>20.304366872524078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0</v>
      </c>
      <c r="Y27" s="47">
        <v>0</v>
      </c>
      <c r="Z27" s="47">
        <v>10.01436687252408</v>
      </c>
      <c r="AA27" s="47">
        <v>10.29</v>
      </c>
      <c r="AB27" s="47">
        <v>6.2730319574759221</v>
      </c>
    </row>
    <row r="28" spans="1:28" s="48" customFormat="1" ht="126" customHeight="1" x14ac:dyDescent="0.25">
      <c r="A28" s="180" t="s">
        <v>214</v>
      </c>
      <c r="B28" s="180" t="s">
        <v>329</v>
      </c>
      <c r="C28" s="180" t="s">
        <v>327</v>
      </c>
      <c r="D28" s="46">
        <v>2028</v>
      </c>
      <c r="E28" s="46">
        <v>2029</v>
      </c>
      <c r="F28" s="47">
        <f>SUMIFS('20.1'!V:V,'20.1'!C:C,C28,'20.1'!D:D,"Итого объем финансовых потребностей по инвестиционному проекту, тыс. рублей")/1000</f>
        <v>11.975420804000001</v>
      </c>
      <c r="G28" s="67">
        <f>F28*1.22</f>
        <v>14.61001338088</v>
      </c>
      <c r="H28" s="68">
        <f>IFERROR(M28+N28*($P28/O28*(100+'20.4'!$C$17)/200+$Q28/O28*(100+'20.4'!$D$17)/200*'20.4'!$C$17/100+R28/O28*(100+'20.4'!$E$17)/200*'20.4'!$C$17/100*'20.4'!$D$17/100+$S28/O28*(100+'20.4'!$F$17)/200*'20.4'!$C$17/100*'20.4'!$D$17/100*'20.4'!$E$17/100+T28/O28*(100+'20.4'!$G$17)/200*'20.4'!$C$17/100*'20.4'!$D$17/100*'20.4'!$E$17/100*'20.4'!$F$17/100+U28/O28*(100+'20.4'!$H$17)/200*'20.4'!$C$17/100*'20.4'!$D$17/100*'20.4'!$E$17/100*'20.4'!$F$17/100*'20.4'!$G$17/100+$V28/O28*('20.4'!$I$17+100)/200*'20.4'!$C$17/100*'20.4'!$D$17/100*'20.4'!$E$17/100*'20.4'!$F$17/100*'20.4'!$G$17/100*'20.4'!$H$17/100+$W28/O28*('20.4'!$J$17+100)/200*'20.4'!$C$17/100*'20.4'!$D$17/100*'20.4'!$E$17/100*'20.4'!$F$17/100*'20.4'!$G$17/100*'20.4'!$H$17/100*'20.4'!$I$17/100+$X28/O28*('20.4'!$K$17+100)/200*'20.4'!$C$17/100*'20.4'!$D$17/100*'20.4'!$E$17/100*'20.4'!$F$17/100*'20.4'!$G$17/100*'20.4'!$H$17/100*'20.4'!$I$17/100*'20.4'!$J$17/100+$Y28/O28*('20.4'!$L$17+100)/200*'20.4'!$C$17/100*'20.4'!$D$17/100*'20.4'!$E$17/100*'20.4'!$F$17/100*'20.4'!$G$17/100*'20.4'!$H$17/100*'20.4'!$I$17/100*'20.4'!$J$17/100*'20.4'!$K$17/100+$Z28/O28*('20.4'!$M$17+100)/200*'20.4'!$C$17/100*'20.4'!$D$17/100*'20.4'!$E$17/100*'20.4'!$F$17/100*'20.4'!$G$17/100*'20.4'!$H$17/100*'20.4'!$I$17/100*'20.4'!$J$17/100*'20.4'!$K$17/100*'20.4'!$L$17/100+$AA28/O28*('20.4'!$N$17+100)/200*'20.4'!$C$17/100*'20.4'!$D$17/100*'20.4'!$E$17/100*'20.4'!$F$17/100*'20.4'!$G$17/100*'20.4'!$H$17/100*'20.4'!$I$17/100*'20.4'!$J$17/100*'20.4'!$K$17/100*'20.4'!$L$17/100*'20.4'!$M$17/100),G28)</f>
        <v>27.589506162854871</v>
      </c>
      <c r="I28" s="47">
        <v>0</v>
      </c>
      <c r="J28" s="47">
        <f>H28+I28</f>
        <v>27.589506162854871</v>
      </c>
      <c r="K28" s="47">
        <f>P28+Q28+R28+S28+T28+U28+V28+W28+X28+Y28+Z28+AA28</f>
        <v>25.644257583755401</v>
      </c>
      <c r="L28" s="47">
        <f>J28-K28</f>
        <v>1.94524857909947</v>
      </c>
      <c r="M28" s="47">
        <v>0</v>
      </c>
      <c r="N28" s="47">
        <f>G28-M28</f>
        <v>14.61001338088</v>
      </c>
      <c r="O28" s="47">
        <f>K28</f>
        <v>25.644257583755401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18.831205499939159</v>
      </c>
      <c r="Z28" s="47">
        <v>6.8130520838162418</v>
      </c>
      <c r="AA28" s="47">
        <v>0</v>
      </c>
      <c r="AB28" s="47">
        <v>0</v>
      </c>
    </row>
    <row r="29" spans="1:28" s="48" customFormat="1" ht="112.5" customHeight="1" x14ac:dyDescent="0.25">
      <c r="A29" s="180" t="s">
        <v>214</v>
      </c>
      <c r="B29" s="180" t="s">
        <v>330</v>
      </c>
      <c r="C29" s="180" t="s">
        <v>331</v>
      </c>
      <c r="D29" s="46">
        <v>2028</v>
      </c>
      <c r="E29" s="46">
        <v>2029</v>
      </c>
      <c r="F29" s="47">
        <f>SUMIFS('20.1'!V:V,'20.1'!C:C,C29,'20.1'!D:D,"Итого объем финансовых потребностей по инвестиционному проекту, тыс. рублей")/1000</f>
        <v>96.899618580000009</v>
      </c>
      <c r="G29" s="67">
        <f>F29*1.22</f>
        <v>118.21753466760001</v>
      </c>
      <c r="H29" s="47">
        <f>IFERROR(M29+N29*($P29/O29*(100+'20.4'!$C$17)/200+$Q29/O29*(100+'20.4'!$D$17)/200*'20.4'!$C$17/100+R29/O29*(100+'20.4'!$E$17)/200*'20.4'!$C$17/100*'20.4'!$D$17/100+$S29/O29*(100+'20.4'!$F$17)/200*'20.4'!$C$17/100*'20.4'!$D$17/100*'20.4'!$E$17/100+T29/O29*(100+'20.4'!$G$17)/200*'20.4'!$C$17/100*'20.4'!$D$17/100*'20.4'!$E$17/100*'20.4'!$F$17/100+U29/O29*(100+'20.4'!$H$17)/200*'20.4'!$C$17/100*'20.4'!$D$17/100*'20.4'!$E$17/100*'20.4'!$F$17/100*'20.4'!$G$17/100+$V29/O29*('20.4'!$I$17+100)/200*'20.4'!$C$17/100*'20.4'!$D$17/100*'20.4'!$E$17/100*'20.4'!$F$17/100*'20.4'!$G$17/100*'20.4'!$H$17/100+$W29/O29*('20.4'!$J$17+100)/200*'20.4'!$C$17/100*'20.4'!$D$17/100*'20.4'!$E$17/100*'20.4'!$F$17/100*'20.4'!$G$17/100*'20.4'!$H$17/100*'20.4'!$I$17/100+$X29/O29*('20.4'!$K$17+100)/200*'20.4'!$C$17/100*'20.4'!$D$17/100*'20.4'!$E$17/100*'20.4'!$F$17/100*'20.4'!$G$17/100*'20.4'!$H$17/100*'20.4'!$I$17/100*'20.4'!$J$17/100+$Y29/O29*('20.4'!$L$17+100)/200*'20.4'!$C$17/100*'20.4'!$D$17/100*'20.4'!$E$17/100*'20.4'!$F$17/100*'20.4'!$G$17/100*'20.4'!$H$17/100*'20.4'!$I$17/100*'20.4'!$J$17/100*'20.4'!$K$17/100+$Z29/O29*('20.4'!$M$17+100)/200*'20.4'!$C$17/100*'20.4'!$D$17/100*'20.4'!$E$17/100*'20.4'!$F$17/100*'20.4'!$G$17/100*'20.4'!$H$17/100*'20.4'!$I$17/100*'20.4'!$J$17/100*'20.4'!$K$17/100*'20.4'!$L$17/100+$AA29/O29*('20.4'!$N$17+100)/200*'20.4'!$C$17/100*'20.4'!$D$17/100*'20.4'!$E$17/100*'20.4'!$F$17/100*'20.4'!$G$17/100*'20.4'!$H$17/100*'20.4'!$I$17/100*'20.4'!$J$17/100*'20.4'!$K$17/100*'20.4'!$L$17/100*'20.4'!$M$17/100),G29)</f>
        <v>235.9292906666189</v>
      </c>
      <c r="I29" s="47">
        <v>0</v>
      </c>
      <c r="J29" s="47">
        <f>H29+I29</f>
        <v>235.9292906666189</v>
      </c>
      <c r="K29" s="47">
        <f>P29+Q29+R29+S29+T29+U29+V29+W29+X29+Y29+Z29+AA29</f>
        <v>30.532349548064815</v>
      </c>
      <c r="L29" s="47">
        <f>J29-K29</f>
        <v>205.39694111855408</v>
      </c>
      <c r="M29" s="47">
        <v>0</v>
      </c>
      <c r="N29" s="47">
        <f>G29-M29</f>
        <v>118.21753466760001</v>
      </c>
      <c r="O29" s="47">
        <f>K29</f>
        <v>30.532349548064815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12.711128790588891</v>
      </c>
      <c r="AA29" s="47">
        <v>17.821220757475924</v>
      </c>
      <c r="AB29" s="47">
        <v>14.823238081935187</v>
      </c>
    </row>
    <row r="30" spans="1:28" s="48" customFormat="1" ht="152.25" customHeight="1" x14ac:dyDescent="0.25">
      <c r="A30" s="180" t="s">
        <v>214</v>
      </c>
      <c r="B30" s="180" t="s">
        <v>332</v>
      </c>
      <c r="C30" s="180" t="s">
        <v>333</v>
      </c>
      <c r="D30" s="46">
        <v>2029</v>
      </c>
      <c r="E30" s="46">
        <v>2030</v>
      </c>
      <c r="F30" s="47">
        <f>SUMIFS('20.1'!V:V,'20.1'!C:C,C30,'20.1'!D:D,"Итого объем финансовых потребностей по инвестиционному проекту, тыс. рублей")/1000</f>
        <v>18.411131164099999</v>
      </c>
      <c r="G30" s="67">
        <f>F30*1.22</f>
        <v>22.461580020201996</v>
      </c>
      <c r="H30" s="68">
        <f>IFERROR(M30+N30*($P30/O30*(100+'20.4'!$C$17)/200+$Q30/O30*(100+'20.4'!$D$17)/200*'20.4'!$C$17/100+R30/O30*(100+'20.4'!$E$17)/200*'20.4'!$C$17/100*'20.4'!$D$17/100+$S30/O30*(100+'20.4'!$F$17)/200*'20.4'!$C$17/100*'20.4'!$D$17/100*'20.4'!$E$17/100+T30/O30*(100+'20.4'!$G$17)/200*'20.4'!$C$17/100*'20.4'!$D$17/100*'20.4'!$E$17/100*'20.4'!$F$17/100+U30/O30*(100+'20.4'!$H$17)/200*'20.4'!$C$17/100*'20.4'!$D$17/100*'20.4'!$E$17/100*'20.4'!$F$17/100*'20.4'!$G$17/100+$V30/O30*('20.4'!$I$17+100)/200*'20.4'!$C$17/100*'20.4'!$D$17/100*'20.4'!$E$17/100*'20.4'!$F$17/100*'20.4'!$G$17/100*'20.4'!$H$17/100+$W30/O30*('20.4'!$J$17+100)/200*'20.4'!$C$17/100*'20.4'!$D$17/100*'20.4'!$E$17/100*'20.4'!$F$17/100*'20.4'!$G$17/100*'20.4'!$H$17/100*'20.4'!$I$17/100+$X30/O30*('20.4'!$K$17+100)/200*'20.4'!$C$17/100*'20.4'!$D$17/100*'20.4'!$E$17/100*'20.4'!$F$17/100*'20.4'!$G$17/100*'20.4'!$H$17/100*'20.4'!$I$17/100*'20.4'!$J$17/100+$Y30/O30*('20.4'!$L$17+100)/200*'20.4'!$C$17/100*'20.4'!$D$17/100*'20.4'!$E$17/100*'20.4'!$F$17/100*'20.4'!$G$17/100*'20.4'!$H$17/100*'20.4'!$I$17/100*'20.4'!$J$17/100*'20.4'!$K$17/100+$Z30/O30*('20.4'!$M$17+100)/200*'20.4'!$C$17/100*'20.4'!$D$17/100*'20.4'!$E$17/100*'20.4'!$F$17/100*'20.4'!$G$17/100*'20.4'!$H$17/100*'20.4'!$I$17/100*'20.4'!$J$17/100*'20.4'!$K$17/100*'20.4'!$L$17/100+$AA30/O30*('20.4'!$N$17+100)/200*'20.4'!$C$17/100*'20.4'!$D$17/100*'20.4'!$E$17/100*'20.4'!$F$17/100*'20.4'!$G$17/100*'20.4'!$H$17/100*'20.4'!$I$17/100*'20.4'!$J$17/100*'20.4'!$K$17/100*'20.4'!$L$17/100*'20.4'!$M$17/100),G30)</f>
        <v>45.60633799999605</v>
      </c>
      <c r="I30" s="47">
        <v>0</v>
      </c>
      <c r="J30" s="47">
        <f>H30+I30</f>
        <v>45.60633799999605</v>
      </c>
      <c r="K30" s="47">
        <f>P30+Q30+R30+S30+T30+U30+V30+W30+X30+Y30+Z30+AA30</f>
        <v>13.5</v>
      </c>
      <c r="L30" s="47">
        <f>J30-K30</f>
        <v>32.10633799999605</v>
      </c>
      <c r="M30" s="47">
        <v>0</v>
      </c>
      <c r="N30" s="47">
        <f>G30-M30</f>
        <v>22.461580020201996</v>
      </c>
      <c r="O30" s="47">
        <f>K30</f>
        <v>13.5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13.5</v>
      </c>
      <c r="AB30" s="47">
        <v>12.984844079999998</v>
      </c>
    </row>
    <row r="31" spans="1:28" s="48" customFormat="1" ht="112.5" customHeight="1" x14ac:dyDescent="0.25">
      <c r="A31" s="180" t="s">
        <v>214</v>
      </c>
      <c r="B31" s="180" t="s">
        <v>334</v>
      </c>
      <c r="C31" s="180" t="s">
        <v>335</v>
      </c>
      <c r="D31" s="46">
        <v>2029</v>
      </c>
      <c r="E31" s="46">
        <v>2029</v>
      </c>
      <c r="F31" s="47">
        <f>SUMIFS('20.1'!V:V,'20.1'!C:C,C31,'20.1'!D:D,"Итого объем финансовых потребностей по инвестиционному проекту, тыс. рублей")/1000</f>
        <v>9.6906424199999996</v>
      </c>
      <c r="G31" s="67">
        <f>F31*1.22</f>
        <v>11.8225837524</v>
      </c>
      <c r="H31" s="68">
        <f>IFERROR(M31+N31*($P31/O31*(100+'20.4'!$C$17)/200+$Q31/O31*(100+'20.4'!$D$17)/200*'20.4'!$C$17/100+R31/O31*(100+'20.4'!$E$17)/200*'20.4'!$C$17/100*'20.4'!$D$17/100+$S31/O31*(100+'20.4'!$F$17)/200*'20.4'!$C$17/100*'20.4'!$D$17/100*'20.4'!$E$17/100+T31/O31*(100+'20.4'!$G$17)/200*'20.4'!$C$17/100*'20.4'!$D$17/100*'20.4'!$E$17/100*'20.4'!$F$17/100+U31/O31*(100+'20.4'!$H$17)/200*'20.4'!$C$17/100*'20.4'!$D$17/100*'20.4'!$E$17/100*'20.4'!$F$17/100*'20.4'!$G$17/100+$V31/O31*('20.4'!$I$17+100)/200*'20.4'!$C$17/100*'20.4'!$D$17/100*'20.4'!$E$17/100*'20.4'!$F$17/100*'20.4'!$G$17/100*'20.4'!$H$17/100+$W31/O31*('20.4'!$J$17+100)/200*'20.4'!$C$17/100*'20.4'!$D$17/100*'20.4'!$E$17/100*'20.4'!$F$17/100*'20.4'!$G$17/100*'20.4'!$H$17/100*'20.4'!$I$17/100+$X31/O31*('20.4'!$K$17+100)/200*'20.4'!$C$17/100*'20.4'!$D$17/100*'20.4'!$E$17/100*'20.4'!$F$17/100*'20.4'!$G$17/100*'20.4'!$H$17/100*'20.4'!$I$17/100*'20.4'!$J$17/100+$Y31/O31*('20.4'!$L$17+100)/200*'20.4'!$C$17/100*'20.4'!$D$17/100*'20.4'!$E$17/100*'20.4'!$F$17/100*'20.4'!$G$17/100*'20.4'!$H$17/100*'20.4'!$I$17/100*'20.4'!$J$17/100*'20.4'!$K$17/100+$Z31/O31*('20.4'!$M$17+100)/200*'20.4'!$C$17/100*'20.4'!$D$17/100*'20.4'!$E$17/100*'20.4'!$F$17/100*'20.4'!$G$17/100*'20.4'!$H$17/100*'20.4'!$I$17/100*'20.4'!$J$17/100*'20.4'!$K$17/100*'20.4'!$L$17/100+$AA31/O31*('20.4'!$N$17+100)/200*'20.4'!$C$17/100*'20.4'!$D$17/100*'20.4'!$E$17/100*'20.4'!$F$17/100*'20.4'!$G$17/100*'20.4'!$H$17/100*'20.4'!$I$17/100*'20.4'!$J$17/100*'20.4'!$K$17/100*'20.4'!$L$17/100*'20.4'!$M$17/100),G31)</f>
        <v>23.03973932472752</v>
      </c>
      <c r="I31" s="47">
        <v>0</v>
      </c>
      <c r="J31" s="47">
        <f>H31+I31</f>
        <v>23.03973932472752</v>
      </c>
      <c r="K31" s="47">
        <f>P31+Q31+R31+S31+T31+U31+V31+W31+X31+Y31+Z31+AA31</f>
        <v>26.964737920000001</v>
      </c>
      <c r="L31" s="47">
        <f>J31-K31</f>
        <v>-3.9249985952724806</v>
      </c>
      <c r="M31" s="47">
        <v>0</v>
      </c>
      <c r="N31" s="47">
        <f>G31-M31</f>
        <v>11.8225837524</v>
      </c>
      <c r="O31" s="47">
        <f>K31</f>
        <v>26.964737920000001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13.482368960000001</v>
      </c>
      <c r="Z31" s="47">
        <v>0</v>
      </c>
      <c r="AA31" s="47">
        <v>13.482368960000001</v>
      </c>
      <c r="AB31" s="47">
        <v>0</v>
      </c>
    </row>
    <row r="32" spans="1:28" s="48" customFormat="1" ht="112.5" customHeight="1" x14ac:dyDescent="0.25">
      <c r="A32" s="180" t="s">
        <v>214</v>
      </c>
      <c r="B32" s="180" t="s">
        <v>336</v>
      </c>
      <c r="C32" s="180" t="s">
        <v>337</v>
      </c>
      <c r="D32" s="46">
        <v>2028</v>
      </c>
      <c r="E32" s="46">
        <v>2029</v>
      </c>
      <c r="F32" s="47">
        <f>SUMIFS('20.1'!V:V,'20.1'!C:C,C32,'20.1'!D:D,"Итого объем финансовых потребностей по инвестиционному проекту, тыс. рублей")/1000</f>
        <v>10.00882942</v>
      </c>
      <c r="G32" s="67">
        <f>F32*1.22</f>
        <v>12.210771892399999</v>
      </c>
      <c r="H32" s="68">
        <f>IFERROR(M32+N32*($P32/O32*(100+'20.4'!$C$17)/200+$Q32/O32*(100+'20.4'!$D$17)/200*'20.4'!$C$17/100+R32/O32*(100+'20.4'!$E$17)/200*'20.4'!$C$17/100*'20.4'!$D$17/100+$S32/O32*(100+'20.4'!$F$17)/200*'20.4'!$C$17/100*'20.4'!$D$17/100*'20.4'!$E$17/100+T32/O32*(100+'20.4'!$G$17)/200*'20.4'!$C$17/100*'20.4'!$D$17/100*'20.4'!$E$17/100*'20.4'!$F$17/100+U32/O32*(100+'20.4'!$H$17)/200*'20.4'!$C$17/100*'20.4'!$D$17/100*'20.4'!$E$17/100*'20.4'!$F$17/100*'20.4'!$G$17/100+$V32/O32*('20.4'!$I$17+100)/200*'20.4'!$C$17/100*'20.4'!$D$17/100*'20.4'!$E$17/100*'20.4'!$F$17/100*'20.4'!$G$17/100*'20.4'!$H$17/100+$W32/O32*('20.4'!$J$17+100)/200*'20.4'!$C$17/100*'20.4'!$D$17/100*'20.4'!$E$17/100*'20.4'!$F$17/100*'20.4'!$G$17/100*'20.4'!$H$17/100*'20.4'!$I$17/100+$X32/O32*('20.4'!$K$17+100)/200*'20.4'!$C$17/100*'20.4'!$D$17/100*'20.4'!$E$17/100*'20.4'!$F$17/100*'20.4'!$G$17/100*'20.4'!$H$17/100*'20.4'!$I$17/100*'20.4'!$J$17/100+$Y32/O32*('20.4'!$L$17+100)/200*'20.4'!$C$17/100*'20.4'!$D$17/100*'20.4'!$E$17/100*'20.4'!$F$17/100*'20.4'!$G$17/100*'20.4'!$H$17/100*'20.4'!$I$17/100*'20.4'!$J$17/100*'20.4'!$K$17/100+$Z32/O32*('20.4'!$M$17+100)/200*'20.4'!$C$17/100*'20.4'!$D$17/100*'20.4'!$E$17/100*'20.4'!$F$17/100*'20.4'!$G$17/100*'20.4'!$H$17/100*'20.4'!$I$17/100*'20.4'!$J$17/100*'20.4'!$K$17/100*'20.4'!$L$17/100+$AA32/O32*('20.4'!$N$17+100)/200*'20.4'!$C$17/100*'20.4'!$D$17/100*'20.4'!$E$17/100*'20.4'!$F$17/100*'20.4'!$G$17/100*'20.4'!$H$17/100*'20.4'!$I$17/100*'20.4'!$J$17/100*'20.4'!$K$17/100*'20.4'!$L$17/100*'20.4'!$M$17/100),G32)</f>
        <v>22.799534089743403</v>
      </c>
      <c r="I32" s="47">
        <v>0</v>
      </c>
      <c r="J32" s="47">
        <f>H32+I32</f>
        <v>22.799534089743403</v>
      </c>
      <c r="K32" s="47">
        <f>P32+Q32+R32+S32+T32+U32+V32+W32+X32+Y32+Z32+AA32</f>
        <v>13.9400884234246</v>
      </c>
      <c r="L32" s="47">
        <f>J32-K32</f>
        <v>8.8594456663188037</v>
      </c>
      <c r="M32" s="47">
        <v>0</v>
      </c>
      <c r="N32" s="47">
        <f>G32-M32</f>
        <v>12.210771892399999</v>
      </c>
      <c r="O32" s="47">
        <f>K32</f>
        <v>13.9400884234246</v>
      </c>
      <c r="P32" s="47">
        <v>0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0</v>
      </c>
      <c r="Y32" s="47">
        <v>13.9400884234246</v>
      </c>
      <c r="Z32" s="47">
        <v>0</v>
      </c>
      <c r="AA32" s="47">
        <v>0</v>
      </c>
      <c r="AB32" s="47">
        <v>0</v>
      </c>
    </row>
    <row r="33" spans="1:28" s="48" customFormat="1" ht="112.5" customHeight="1" x14ac:dyDescent="0.25">
      <c r="A33" s="180" t="s">
        <v>288</v>
      </c>
      <c r="B33" s="180" t="s">
        <v>338</v>
      </c>
      <c r="C33" s="180" t="s">
        <v>339</v>
      </c>
      <c r="D33" s="46">
        <v>2025</v>
      </c>
      <c r="E33" s="46">
        <v>2026</v>
      </c>
      <c r="F33" s="47">
        <f>SUMIFS('20.1'!V:V,'20.1'!C:C,C33,'20.1'!D:D,"Итого объем финансовых потребностей по инвестиционному проекту, тыс. рублей")/1000</f>
        <v>9.829438613999999</v>
      </c>
      <c r="G33" s="67">
        <f>F33*1.22</f>
        <v>11.991915109079999</v>
      </c>
      <c r="H33" s="68">
        <f>IFERROR(M33+N33*($P33/O33*(100+'20.4'!$C$17)/200+$Q33/O33*(100+'20.4'!$D$17)/200*'20.4'!$C$17/100+R33/O33*(100+'20.4'!$E$17)/200*'20.4'!$C$17/100*'20.4'!$D$17/100+$S33/O33*(100+'20.4'!$F$17)/200*'20.4'!$C$17/100*'20.4'!$D$17/100*'20.4'!$E$17/100+T33/O33*(100+'20.4'!$G$17)/200*'20.4'!$C$17/100*'20.4'!$D$17/100*'20.4'!$E$17/100*'20.4'!$F$17/100+U33/O33*(100+'20.4'!$H$17)/200*'20.4'!$C$17/100*'20.4'!$D$17/100*'20.4'!$E$17/100*'20.4'!$F$17/100*'20.4'!$G$17/100+$V33/O33*('20.4'!$I$17+100)/200*'20.4'!$C$17/100*'20.4'!$D$17/100*'20.4'!$E$17/100*'20.4'!$F$17/100*'20.4'!$G$17/100*'20.4'!$H$17/100+$W33/O33*('20.4'!$J$17+100)/200*'20.4'!$C$17/100*'20.4'!$D$17/100*'20.4'!$E$17/100*'20.4'!$F$17/100*'20.4'!$G$17/100*'20.4'!$H$17/100*'20.4'!$I$17/100+$X33/O33*('20.4'!$K$17+100)/200*'20.4'!$C$17/100*'20.4'!$D$17/100*'20.4'!$E$17/100*'20.4'!$F$17/100*'20.4'!$G$17/100*'20.4'!$H$17/100*'20.4'!$I$17/100*'20.4'!$J$17/100+$Y33/O33*('20.4'!$L$17+100)/200*'20.4'!$C$17/100*'20.4'!$D$17/100*'20.4'!$E$17/100*'20.4'!$F$17/100*'20.4'!$G$17/100*'20.4'!$H$17/100*'20.4'!$I$17/100*'20.4'!$J$17/100*'20.4'!$K$17/100+$Z33/O33*('20.4'!$M$17+100)/200*'20.4'!$C$17/100*'20.4'!$D$17/100*'20.4'!$E$17/100*'20.4'!$F$17/100*'20.4'!$G$17/100*'20.4'!$H$17/100*'20.4'!$I$17/100*'20.4'!$J$17/100*'20.4'!$K$17/100*'20.4'!$L$17/100+$AA33/O33*('20.4'!$N$17+100)/200*'20.4'!$C$17/100*'20.4'!$D$17/100*'20.4'!$E$17/100*'20.4'!$F$17/100*'20.4'!$G$17/100*'20.4'!$H$17/100*'20.4'!$I$17/100*'20.4'!$J$17/100*'20.4'!$K$17/100*'20.4'!$L$17/100*'20.4'!$M$17/100),G33)</f>
        <v>20.512201518369373</v>
      </c>
      <c r="I33" s="47">
        <v>0</v>
      </c>
      <c r="J33" s="47">
        <f>H33+I33</f>
        <v>20.512201518369373</v>
      </c>
      <c r="K33" s="47">
        <f>P33+Q33+R33+S33+T33+U33+V33+W33+X33+Y33+Z33+AA33</f>
        <v>5.4835245400000021</v>
      </c>
      <c r="L33" s="47">
        <f>J33-K33</f>
        <v>15.028676978369372</v>
      </c>
      <c r="M33" s="47">
        <v>0</v>
      </c>
      <c r="N33" s="47">
        <f>G33-M33</f>
        <v>11.991915109079999</v>
      </c>
      <c r="O33" s="47">
        <f>K33</f>
        <v>5.4835245400000021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5.1456309640000004</v>
      </c>
      <c r="X33" s="47">
        <v>0.33789357600000169</v>
      </c>
      <c r="Y33" s="47">
        <v>0</v>
      </c>
      <c r="Z33" s="47">
        <v>0</v>
      </c>
      <c r="AA33" s="47">
        <v>0</v>
      </c>
      <c r="AB33" s="47">
        <v>0</v>
      </c>
    </row>
    <row r="34" spans="1:28" s="48" customFormat="1" ht="112.5" customHeight="1" x14ac:dyDescent="0.25">
      <c r="A34" s="180" t="s">
        <v>288</v>
      </c>
      <c r="B34" s="180" t="s">
        <v>340</v>
      </c>
      <c r="C34" s="180" t="s">
        <v>341</v>
      </c>
      <c r="D34" s="46">
        <v>2025</v>
      </c>
      <c r="E34" s="46">
        <v>2026</v>
      </c>
      <c r="F34" s="47">
        <f>SUMIFS('20.1'!V:V,'20.1'!C:C,C34,'20.1'!D:D,"Итого объем финансовых потребностей по инвестиционному проекту, тыс. рублей")/1000</f>
        <v>3.7905184459999997</v>
      </c>
      <c r="G34" s="67">
        <f>F34*1.22</f>
        <v>4.6244325041199996</v>
      </c>
      <c r="H34" s="68">
        <f>IFERROR(M34+N34*($P34/O34*(100+'20.4'!$C$17)/200+$Q34/O34*(100+'20.4'!$D$17)/200*'20.4'!$C$17/100+R34/O34*(100+'20.4'!$E$17)/200*'20.4'!$C$17/100*'20.4'!$D$17/100+$S34/O34*(100+'20.4'!$F$17)/200*'20.4'!$C$17/100*'20.4'!$D$17/100*'20.4'!$E$17/100+T34/O34*(100+'20.4'!$G$17)/200*'20.4'!$C$17/100*'20.4'!$D$17/100*'20.4'!$E$17/100*'20.4'!$F$17/100+U34/O34*(100+'20.4'!$H$17)/200*'20.4'!$C$17/100*'20.4'!$D$17/100*'20.4'!$E$17/100*'20.4'!$F$17/100*'20.4'!$G$17/100+$V34/O34*('20.4'!$I$17+100)/200*'20.4'!$C$17/100*'20.4'!$D$17/100*'20.4'!$E$17/100*'20.4'!$F$17/100*'20.4'!$G$17/100*'20.4'!$H$17/100+$W34/O34*('20.4'!$J$17+100)/200*'20.4'!$C$17/100*'20.4'!$D$17/100*'20.4'!$E$17/100*'20.4'!$F$17/100*'20.4'!$G$17/100*'20.4'!$H$17/100*'20.4'!$I$17/100+$X34/O34*('20.4'!$K$17+100)/200*'20.4'!$C$17/100*'20.4'!$D$17/100*'20.4'!$E$17/100*'20.4'!$F$17/100*'20.4'!$G$17/100*'20.4'!$H$17/100*'20.4'!$I$17/100*'20.4'!$J$17/100+$Y34/O34*('20.4'!$L$17+100)/200*'20.4'!$C$17/100*'20.4'!$D$17/100*'20.4'!$E$17/100*'20.4'!$F$17/100*'20.4'!$G$17/100*'20.4'!$H$17/100*'20.4'!$I$17/100*'20.4'!$J$17/100*'20.4'!$K$17/100+$Z34/O34*('20.4'!$M$17+100)/200*'20.4'!$C$17/100*'20.4'!$D$17/100*'20.4'!$E$17/100*'20.4'!$F$17/100*'20.4'!$G$17/100*'20.4'!$H$17/100*'20.4'!$I$17/100*'20.4'!$J$17/100*'20.4'!$K$17/100*'20.4'!$L$17/100+$AA34/O34*('20.4'!$N$17+100)/200*'20.4'!$C$17/100*'20.4'!$D$17/100*'20.4'!$E$17/100*'20.4'!$F$17/100*'20.4'!$G$17/100*'20.4'!$H$17/100*'20.4'!$I$17/100*'20.4'!$J$17/100*'20.4'!$K$17/100*'20.4'!$L$17/100*'20.4'!$M$17/100),G34)</f>
        <v>7.9002880233539647</v>
      </c>
      <c r="I34" s="47">
        <v>0</v>
      </c>
      <c r="J34" s="47">
        <f>H34+I34</f>
        <v>7.9002880233539647</v>
      </c>
      <c r="K34" s="47">
        <f>P34+Q34+R34+S34+T34+U34+V34+W34+X34+Y34+Z34+AA34</f>
        <v>5.8557440300000003</v>
      </c>
      <c r="L34" s="47">
        <f>J34-K34</f>
        <v>2.0445439933539644</v>
      </c>
      <c r="M34" s="47">
        <v>0</v>
      </c>
      <c r="N34" s="47">
        <f>G34-M34</f>
        <v>4.6244325041199996</v>
      </c>
      <c r="O34" s="47">
        <f>K34</f>
        <v>5.8557440300000003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5.6431406300000004</v>
      </c>
      <c r="X34" s="47">
        <v>0.2126034</v>
      </c>
      <c r="Y34" s="47">
        <v>0</v>
      </c>
      <c r="Z34" s="47">
        <v>0</v>
      </c>
      <c r="AA34" s="47">
        <v>0</v>
      </c>
      <c r="AB34" s="47">
        <v>0</v>
      </c>
    </row>
    <row r="35" spans="1:28" s="48" customFormat="1" ht="112.5" customHeight="1" x14ac:dyDescent="0.25">
      <c r="A35" s="180" t="s">
        <v>288</v>
      </c>
      <c r="B35" s="180" t="s">
        <v>342</v>
      </c>
      <c r="C35" s="180" t="s">
        <v>343</v>
      </c>
      <c r="D35" s="46">
        <v>2025</v>
      </c>
      <c r="E35" s="46">
        <v>2026</v>
      </c>
      <c r="F35" s="47">
        <f>SUMIFS('20.1'!V:V,'20.1'!C:C,C35,'20.1'!D:D,"Итого объем финансовых потребностей по инвестиционному проекту, тыс. рублей")/1000</f>
        <v>9.4195089739999993</v>
      </c>
      <c r="G35" s="67">
        <f>F35*1.22</f>
        <v>11.491800948279998</v>
      </c>
      <c r="H35" s="68">
        <f>IFERROR(M35+N35*($P35/O35*(100+'20.4'!$C$17)/200+$Q35/O35*(100+'20.4'!$D$17)/200*'20.4'!$C$17/100+R35/O35*(100+'20.4'!$E$17)/200*'20.4'!$C$17/100*'20.4'!$D$17/100+$S35/O35*(100+'20.4'!$F$17)/200*'20.4'!$C$17/100*'20.4'!$D$17/100*'20.4'!$E$17/100+T35/O35*(100+'20.4'!$G$17)/200*'20.4'!$C$17/100*'20.4'!$D$17/100*'20.4'!$E$17/100*'20.4'!$F$17/100+U35/O35*(100+'20.4'!$H$17)/200*'20.4'!$C$17/100*'20.4'!$D$17/100*'20.4'!$E$17/100*'20.4'!$F$17/100*'20.4'!$G$17/100+$V35/O35*('20.4'!$I$17+100)/200*'20.4'!$C$17/100*'20.4'!$D$17/100*'20.4'!$E$17/100*'20.4'!$F$17/100*'20.4'!$G$17/100*'20.4'!$H$17/100+$W35/O35*('20.4'!$J$17+100)/200*'20.4'!$C$17/100*'20.4'!$D$17/100*'20.4'!$E$17/100*'20.4'!$F$17/100*'20.4'!$G$17/100*'20.4'!$H$17/100*'20.4'!$I$17/100+$X35/O35*('20.4'!$K$17+100)/200*'20.4'!$C$17/100*'20.4'!$D$17/100*'20.4'!$E$17/100*'20.4'!$F$17/100*'20.4'!$G$17/100*'20.4'!$H$17/100*'20.4'!$I$17/100*'20.4'!$J$17/100+$Y35/O35*('20.4'!$L$17+100)/200*'20.4'!$C$17/100*'20.4'!$D$17/100*'20.4'!$E$17/100*'20.4'!$F$17/100*'20.4'!$G$17/100*'20.4'!$H$17/100*'20.4'!$I$17/100*'20.4'!$J$17/100*'20.4'!$K$17/100+$Z35/O35*('20.4'!$M$17+100)/200*'20.4'!$C$17/100*'20.4'!$D$17/100*'20.4'!$E$17/100*'20.4'!$F$17/100*'20.4'!$G$17/100*'20.4'!$H$17/100*'20.4'!$I$17/100*'20.4'!$J$17/100*'20.4'!$K$17/100*'20.4'!$L$17/100+$AA35/O35*('20.4'!$N$17+100)/200*'20.4'!$C$17/100*'20.4'!$D$17/100*'20.4'!$E$17/100*'20.4'!$F$17/100*'20.4'!$G$17/100*'20.4'!$H$17/100*'20.4'!$I$17/100*'20.4'!$J$17/100*'20.4'!$K$17/100*'20.4'!$L$17/100*'20.4'!$M$17/100),G35)</f>
        <v>19.720709699221604</v>
      </c>
      <c r="I35" s="47">
        <v>0</v>
      </c>
      <c r="J35" s="47">
        <f>H35+I35</f>
        <v>19.720709699221604</v>
      </c>
      <c r="K35" s="47">
        <f>P35+Q35+R35+S35+T35+U35+V35+W35+X35+Y35+Z35+AA35</f>
        <v>2.9134171800000002</v>
      </c>
      <c r="L35" s="47">
        <f t="shared" ref="L35:L37" si="0">J35-K35</f>
        <v>16.807292519221605</v>
      </c>
      <c r="M35" s="47">
        <v>0</v>
      </c>
      <c r="N35" s="47">
        <f t="shared" ref="N35:N37" si="1">G35-M35</f>
        <v>11.491800948279998</v>
      </c>
      <c r="O35" s="47">
        <f t="shared" ref="O35:O37" si="2">K35</f>
        <v>2.9134171800000002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2.5405311500000001</v>
      </c>
      <c r="X35" s="47">
        <v>0.37288602999999998</v>
      </c>
      <c r="Y35" s="47">
        <v>0</v>
      </c>
      <c r="Z35" s="47">
        <v>0</v>
      </c>
      <c r="AA35" s="47">
        <v>0</v>
      </c>
      <c r="AB35" s="47">
        <v>0</v>
      </c>
    </row>
    <row r="36" spans="1:28" s="48" customFormat="1" ht="112.5" customHeight="1" x14ac:dyDescent="0.25">
      <c r="A36" s="180" t="s">
        <v>288</v>
      </c>
      <c r="B36" s="180" t="s">
        <v>344</v>
      </c>
      <c r="C36" s="180" t="s">
        <v>345</v>
      </c>
      <c r="D36" s="46">
        <v>2025</v>
      </c>
      <c r="E36" s="46">
        <v>2025</v>
      </c>
      <c r="F36" s="47">
        <f>SUMIFS('20.1'!V:V,'20.1'!C:C,C36,'20.1'!D:D,"Итого объем финансовых потребностей по инвестиционному проекту, тыс. рублей")/1000</f>
        <v>1.0692650500000003</v>
      </c>
      <c r="G36" s="67">
        <f>F36*1.22</f>
        <v>1.3045033610000003</v>
      </c>
      <c r="H36" s="68">
        <f>IFERROR(M36+N36*($P36/O36*(100+'20.4'!$C$17)/200+$Q36/O36*(100+'20.4'!$D$17)/200*'20.4'!$C$17/100+R36/O36*(100+'20.4'!$E$17)/200*'20.4'!$C$17/100*'20.4'!$D$17/100+$S36/O36*(100+'20.4'!$F$17)/200*'20.4'!$C$17/100*'20.4'!$D$17/100*'20.4'!$E$17/100+T36/O36*(100+'20.4'!$G$17)/200*'20.4'!$C$17/100*'20.4'!$D$17/100*'20.4'!$E$17/100*'20.4'!$F$17/100+U36/O36*(100+'20.4'!$H$17)/200*'20.4'!$C$17/100*'20.4'!$D$17/100*'20.4'!$E$17/100*'20.4'!$F$17/100*'20.4'!$G$17/100+$V36/O36*('20.4'!$I$17+100)/200*'20.4'!$C$17/100*'20.4'!$D$17/100*'20.4'!$E$17/100*'20.4'!$F$17/100*'20.4'!$G$17/100*'20.4'!$H$17/100+$W36/O36*('20.4'!$J$17+100)/200*'20.4'!$C$17/100*'20.4'!$D$17/100*'20.4'!$E$17/100*'20.4'!$F$17/100*'20.4'!$G$17/100*'20.4'!$H$17/100*'20.4'!$I$17/100+$X36/O36*('20.4'!$K$17+100)/200*'20.4'!$C$17/100*'20.4'!$D$17/100*'20.4'!$E$17/100*'20.4'!$F$17/100*'20.4'!$G$17/100*'20.4'!$H$17/100*'20.4'!$I$17/100*'20.4'!$J$17/100+$Y36/O36*('20.4'!$L$17+100)/200*'20.4'!$C$17/100*'20.4'!$D$17/100*'20.4'!$E$17/100*'20.4'!$F$17/100*'20.4'!$G$17/100*'20.4'!$H$17/100*'20.4'!$I$17/100*'20.4'!$J$17/100*'20.4'!$K$17/100+$Z36/O36*('20.4'!$M$17+100)/200*'20.4'!$C$17/100*'20.4'!$D$17/100*'20.4'!$E$17/100*'20.4'!$F$17/100*'20.4'!$G$17/100*'20.4'!$H$17/100*'20.4'!$I$17/100*'20.4'!$J$17/100*'20.4'!$K$17/100*'20.4'!$L$17/100+$AA36/O36*('20.4'!$N$17+100)/200*'20.4'!$C$17/100*'20.4'!$D$17/100*'20.4'!$E$17/100*'20.4'!$F$17/100*'20.4'!$G$17/100*'20.4'!$H$17/100*'20.4'!$I$17/100*'20.4'!$J$17/100*'20.4'!$K$17/100*'20.4'!$L$17/100*'20.4'!$M$17/100),G36)</f>
        <v>2.2246160026598987</v>
      </c>
      <c r="I36" s="47">
        <v>0</v>
      </c>
      <c r="J36" s="47">
        <f>H36+I36</f>
        <v>2.2246160026598987</v>
      </c>
      <c r="K36" s="47">
        <f>P36+Q36+R36+S36+T36+U36+V36+W36+X36+Y36+Z36+AA36</f>
        <v>1.8504</v>
      </c>
      <c r="L36" s="47">
        <f t="shared" si="0"/>
        <v>0.37421600265989863</v>
      </c>
      <c r="M36" s="47">
        <v>0</v>
      </c>
      <c r="N36" s="47">
        <f t="shared" si="1"/>
        <v>1.3045033610000003</v>
      </c>
      <c r="O36" s="47">
        <f t="shared" si="2"/>
        <v>1.8504</v>
      </c>
      <c r="P36" s="47">
        <v>0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1.8504</v>
      </c>
      <c r="X36" s="47">
        <v>0</v>
      </c>
      <c r="Y36" s="47">
        <v>0</v>
      </c>
      <c r="Z36" s="47">
        <v>0</v>
      </c>
      <c r="AA36" s="47">
        <v>0</v>
      </c>
      <c r="AB36" s="47">
        <v>0</v>
      </c>
    </row>
    <row r="37" spans="1:28" s="48" customFormat="1" ht="112.5" customHeight="1" x14ac:dyDescent="0.25">
      <c r="A37" s="180" t="s">
        <v>288</v>
      </c>
      <c r="B37" s="180" t="s">
        <v>346</v>
      </c>
      <c r="C37" s="180" t="s">
        <v>347</v>
      </c>
      <c r="D37" s="46">
        <v>2025</v>
      </c>
      <c r="E37" s="46">
        <v>2025</v>
      </c>
      <c r="F37" s="47">
        <f>SUMIFS('20.1'!V:V,'20.1'!C:C,C37,'20.1'!D:D,"Итого объем финансовых потребностей по инвестиционному проекту, тыс. рублей")/1000</f>
        <v>1.1985963899999998</v>
      </c>
      <c r="G37" s="67">
        <f>F37*1.22</f>
        <v>1.4622875957999997</v>
      </c>
      <c r="H37" s="68">
        <f>IFERROR(M37+N37*($P37/O37*(100+'20.4'!$C$17)/200+$Q37/O37*(100+'20.4'!$D$17)/200*'20.4'!$C$17/100+R37/O37*(100+'20.4'!$E$17)/200*'20.4'!$C$17/100*'20.4'!$D$17/100+$S37/O37*(100+'20.4'!$F$17)/200*'20.4'!$C$17/100*'20.4'!$D$17/100*'20.4'!$E$17/100+T37/O37*(100+'20.4'!$G$17)/200*'20.4'!$C$17/100*'20.4'!$D$17/100*'20.4'!$E$17/100*'20.4'!$F$17/100+U37/O37*(100+'20.4'!$H$17)/200*'20.4'!$C$17/100*'20.4'!$D$17/100*'20.4'!$E$17/100*'20.4'!$F$17/100*'20.4'!$G$17/100+$V37/O37*('20.4'!$I$17+100)/200*'20.4'!$C$17/100*'20.4'!$D$17/100*'20.4'!$E$17/100*'20.4'!$F$17/100*'20.4'!$G$17/100*'20.4'!$H$17/100+$W37/O37*('20.4'!$J$17+100)/200*'20.4'!$C$17/100*'20.4'!$D$17/100*'20.4'!$E$17/100*'20.4'!$F$17/100*'20.4'!$G$17/100*'20.4'!$H$17/100*'20.4'!$I$17/100+$X37/O37*('20.4'!$K$17+100)/200*'20.4'!$C$17/100*'20.4'!$D$17/100*'20.4'!$E$17/100*'20.4'!$F$17/100*'20.4'!$G$17/100*'20.4'!$H$17/100*'20.4'!$I$17/100*'20.4'!$J$17/100+$Y37/O37*('20.4'!$L$17+100)/200*'20.4'!$C$17/100*'20.4'!$D$17/100*'20.4'!$E$17/100*'20.4'!$F$17/100*'20.4'!$G$17/100*'20.4'!$H$17/100*'20.4'!$I$17/100*'20.4'!$J$17/100*'20.4'!$K$17/100+$Z37/O37*('20.4'!$M$17+100)/200*'20.4'!$C$17/100*'20.4'!$D$17/100*'20.4'!$E$17/100*'20.4'!$F$17/100*'20.4'!$G$17/100*'20.4'!$H$17/100*'20.4'!$I$17/100*'20.4'!$J$17/100*'20.4'!$K$17/100*'20.4'!$L$17/100+$AA37/O37*('20.4'!$N$17+100)/200*'20.4'!$C$17/100*'20.4'!$D$17/100*'20.4'!$E$17/100*'20.4'!$F$17/100*'20.4'!$G$17/100*'20.4'!$H$17/100*'20.4'!$I$17/100*'20.4'!$J$17/100*'20.4'!$K$17/100*'20.4'!$L$17/100*'20.4'!$M$17/100),G37)</f>
        <v>2.5481638970967238</v>
      </c>
      <c r="I37" s="47">
        <v>0</v>
      </c>
      <c r="J37" s="47">
        <f>H37+I37</f>
        <v>2.5481638970967238</v>
      </c>
      <c r="K37" s="47">
        <f>P37+Q37+R37+S37+T37+U37+V37+W37+X37+Y37+Z37+AA37</f>
        <v>2.0934000000000004</v>
      </c>
      <c r="L37" s="47">
        <f t="shared" si="0"/>
        <v>0.45476389709672338</v>
      </c>
      <c r="M37" s="47">
        <v>0</v>
      </c>
      <c r="N37" s="47">
        <f t="shared" si="1"/>
        <v>1.4622875957999997</v>
      </c>
      <c r="O37" s="47">
        <f t="shared" si="2"/>
        <v>2.0934000000000004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1.1634000000000002</v>
      </c>
      <c r="X37" s="47">
        <v>0.93</v>
      </c>
      <c r="Y37" s="47">
        <v>0</v>
      </c>
      <c r="Z37" s="47">
        <v>0</v>
      </c>
      <c r="AA37" s="47">
        <v>0</v>
      </c>
      <c r="AB37" s="47">
        <v>0</v>
      </c>
    </row>
    <row r="38" spans="1:28" s="48" customFormat="1" ht="135.75" customHeight="1" x14ac:dyDescent="0.25">
      <c r="A38" s="180" t="s">
        <v>288</v>
      </c>
      <c r="B38" s="180" t="s">
        <v>621</v>
      </c>
      <c r="C38" s="180" t="s">
        <v>628</v>
      </c>
      <c r="D38" s="46">
        <v>2026</v>
      </c>
      <c r="E38" s="46">
        <v>2027</v>
      </c>
      <c r="F38" s="47">
        <f>SUMIFS('20.1'!V:V,'20.1'!C:C,C38,'20.1'!D:D,"Итого объем финансовых потребностей по инвестиционному проекту, тыс. рублей")/1000</f>
        <v>82.958024365000014</v>
      </c>
      <c r="G38" s="67">
        <f>F38*1.22</f>
        <v>101.20878972530002</v>
      </c>
      <c r="H38" s="68">
        <f>IFERROR(M38+N38*($P38/O38*(100+'20.4'!$C$17)/200+$Q38/O38*(100+'20.4'!$D$17)/200*'20.4'!$C$17/100+R38/O38*(100+'20.4'!$E$17)/200*'20.4'!$C$17/100*'20.4'!$D$17/100+$S38/O38*(100+'20.4'!$F$17)/200*'20.4'!$C$17/100*'20.4'!$D$17/100*'20.4'!$E$17/100+T38/O38*(100+'20.4'!$G$17)/200*'20.4'!$C$17/100*'20.4'!$D$17/100*'20.4'!$E$17/100*'20.4'!$F$17/100+U38/O38*(100+'20.4'!$H$17)/200*'20.4'!$C$17/100*'20.4'!$D$17/100*'20.4'!$E$17/100*'20.4'!$F$17/100*'20.4'!$G$17/100+$V38/O38*('20.4'!$I$17+100)/200*'20.4'!$C$17/100*'20.4'!$D$17/100*'20.4'!$E$17/100*'20.4'!$F$17/100*'20.4'!$G$17/100*'20.4'!$H$17/100+$W38/O38*('20.4'!$J$17+100)/200*'20.4'!$C$17/100*'20.4'!$D$17/100*'20.4'!$E$17/100*'20.4'!$F$17/100*'20.4'!$G$17/100*'20.4'!$H$17/100*'20.4'!$I$17/100+$X38/O38*('20.4'!$K$17+100)/200*'20.4'!$C$17/100*'20.4'!$D$17/100*'20.4'!$E$17/100*'20.4'!$F$17/100*'20.4'!$G$17/100*'20.4'!$H$17/100*'20.4'!$I$17/100*'20.4'!$J$17/100+$Y38/O38*('20.4'!$L$17+100)/200*'20.4'!$C$17/100*'20.4'!$D$17/100*'20.4'!$E$17/100*'20.4'!$F$17/100*'20.4'!$G$17/100*'20.4'!$H$17/100*'20.4'!$I$17/100*'20.4'!$J$17/100*'20.4'!$K$17/100+$Z38/O38*('20.4'!$M$17+100)/200*'20.4'!$C$17/100*'20.4'!$D$17/100*'20.4'!$E$17/100*'20.4'!$F$17/100*'20.4'!$G$17/100*'20.4'!$H$17/100*'20.4'!$I$17/100*'20.4'!$J$17/100*'20.4'!$K$17/100*'20.4'!$L$17/100+$AA38/O38*('20.4'!$N$17+100)/200*'20.4'!$C$17/100*'20.4'!$D$17/100*'20.4'!$E$17/100*'20.4'!$F$17/100*'20.4'!$G$17/100*'20.4'!$H$17/100*'20.4'!$I$17/100*'20.4'!$J$17/100*'20.4'!$K$17/100*'20.4'!$L$17/100*'20.4'!$M$17/100),G38)</f>
        <v>182.65996960030492</v>
      </c>
      <c r="I38" s="47">
        <v>0</v>
      </c>
      <c r="J38" s="47">
        <f>H38+I38</f>
        <v>182.65996960030492</v>
      </c>
      <c r="K38" s="47">
        <f>P38+Q38+R38+S38+T38+U38+V38+W38+X38+Y38+Z38+AA38</f>
        <v>18.008023829999999</v>
      </c>
      <c r="L38" s="47">
        <f t="shared" ref="L38:L40" si="3">J38-K38</f>
        <v>164.65194577030491</v>
      </c>
      <c r="M38" s="47">
        <v>0</v>
      </c>
      <c r="N38" s="47">
        <f t="shared" ref="N38:N40" si="4">G38-M38</f>
        <v>101.20878972530002</v>
      </c>
      <c r="O38" s="47">
        <f t="shared" ref="O38:O40" si="5">K38</f>
        <v>18.008023829999999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14.406419059999999</v>
      </c>
      <c r="Y38" s="47">
        <v>3.6016047699999998</v>
      </c>
      <c r="Z38" s="47">
        <v>0</v>
      </c>
      <c r="AA38" s="47">
        <v>0</v>
      </c>
      <c r="AB38" s="47">
        <v>0</v>
      </c>
    </row>
    <row r="39" spans="1:28" s="48" customFormat="1" ht="112.5" customHeight="1" x14ac:dyDescent="0.25">
      <c r="A39" s="180" t="s">
        <v>288</v>
      </c>
      <c r="B39" s="180" t="s">
        <v>649</v>
      </c>
      <c r="C39" s="180" t="s">
        <v>648</v>
      </c>
      <c r="D39" s="46">
        <v>2026</v>
      </c>
      <c r="E39" s="46">
        <v>2027</v>
      </c>
      <c r="F39" s="47">
        <f>SUMIFS('20.1'!V:V,'20.1'!C:C,C39,'20.1'!D:D,"Итого объем финансовых потребностей по инвестиционному проекту, тыс. рублей")/1000</f>
        <v>18.903059499999998</v>
      </c>
      <c r="G39" s="67">
        <f>F39*1.22</f>
        <v>23.061732589999998</v>
      </c>
      <c r="H39" s="68">
        <f>IFERROR(M39+N39*($P39/O39*(100+'20.4'!$C$17)/200+$Q39/O39*(100+'20.4'!$D$17)/200*'20.4'!$C$17/100+R39/O39*(100+'20.4'!$E$17)/200*'20.4'!$C$17/100*'20.4'!$D$17/100+$S39/O39*(100+'20.4'!$F$17)/200*'20.4'!$C$17/100*'20.4'!$D$17/100*'20.4'!$E$17/100+T39/O39*(100+'20.4'!$G$17)/200*'20.4'!$C$17/100*'20.4'!$D$17/100*'20.4'!$E$17/100*'20.4'!$F$17/100+U39/O39*(100+'20.4'!$H$17)/200*'20.4'!$C$17/100*'20.4'!$D$17/100*'20.4'!$E$17/100*'20.4'!$F$17/100*'20.4'!$G$17/100+$V39/O39*('20.4'!$I$17+100)/200*'20.4'!$C$17/100*'20.4'!$D$17/100*'20.4'!$E$17/100*'20.4'!$F$17/100*'20.4'!$G$17/100*'20.4'!$H$17/100+$W39/O39*('20.4'!$J$17+100)/200*'20.4'!$C$17/100*'20.4'!$D$17/100*'20.4'!$E$17/100*'20.4'!$F$17/100*'20.4'!$G$17/100*'20.4'!$H$17/100*'20.4'!$I$17/100+$X39/O39*('20.4'!$K$17+100)/200*'20.4'!$C$17/100*'20.4'!$D$17/100*'20.4'!$E$17/100*'20.4'!$F$17/100*'20.4'!$G$17/100*'20.4'!$H$17/100*'20.4'!$I$17/100*'20.4'!$J$17/100+$Y39/O39*('20.4'!$L$17+100)/200*'20.4'!$C$17/100*'20.4'!$D$17/100*'20.4'!$E$17/100*'20.4'!$F$17/100*'20.4'!$G$17/100*'20.4'!$H$17/100*'20.4'!$I$17/100*'20.4'!$J$17/100*'20.4'!$K$17/100+$Z39/O39*('20.4'!$M$17+100)/200*'20.4'!$C$17/100*'20.4'!$D$17/100*'20.4'!$E$17/100*'20.4'!$F$17/100*'20.4'!$G$17/100*'20.4'!$H$17/100*'20.4'!$I$17/100*'20.4'!$J$17/100*'20.4'!$K$17/100*'20.4'!$L$17/100+$AA39/O39*('20.4'!$N$17+100)/200*'20.4'!$C$17/100*'20.4'!$D$17/100*'20.4'!$E$17/100*'20.4'!$F$17/100*'20.4'!$G$17/100*'20.4'!$H$17/100*'20.4'!$I$17/100*'20.4'!$J$17/100*'20.4'!$K$17/100*'20.4'!$L$17/100*'20.4'!$M$17/100),G39)</f>
        <v>41.981097402647364</v>
      </c>
      <c r="I39" s="47">
        <v>0</v>
      </c>
      <c r="J39" s="47">
        <f>H39+I39</f>
        <v>41.981097402647364</v>
      </c>
      <c r="K39" s="47">
        <f>P39+Q39+R39+S39+T39+U39+V39+W39+X39+Y39+Z39+AA39</f>
        <v>40.405831629999994</v>
      </c>
      <c r="L39" s="47">
        <f t="shared" si="3"/>
        <v>1.57526577264737</v>
      </c>
      <c r="M39" s="47">
        <v>0</v>
      </c>
      <c r="N39" s="47">
        <f t="shared" si="4"/>
        <v>23.061732589999998</v>
      </c>
      <c r="O39" s="47">
        <f t="shared" si="5"/>
        <v>40.405831629999994</v>
      </c>
      <c r="P39" s="47">
        <v>0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24.243498977999998</v>
      </c>
      <c r="Y39" s="47">
        <v>16.162332652</v>
      </c>
      <c r="Z39" s="47">
        <v>0</v>
      </c>
      <c r="AA39" s="47">
        <v>0</v>
      </c>
      <c r="AB39" s="47">
        <v>0</v>
      </c>
    </row>
    <row r="40" spans="1:28" s="48" customFormat="1" ht="112.5" customHeight="1" x14ac:dyDescent="0.25">
      <c r="A40" s="180" t="s">
        <v>288</v>
      </c>
      <c r="B40" s="180" t="s">
        <v>670</v>
      </c>
      <c r="C40" s="192" t="s">
        <v>671</v>
      </c>
      <c r="D40" s="46">
        <v>2026</v>
      </c>
      <c r="E40" s="46">
        <v>2027</v>
      </c>
      <c r="F40" s="47">
        <f>SUMIFS('20.1'!V:V,'20.1'!C:C,C40,'20.1'!D:D,"Итого объем финансовых потребностей по инвестиционному проекту, тыс. рублей")/1000</f>
        <v>6.1093010999999997</v>
      </c>
      <c r="G40" s="67">
        <f>F40*1.22</f>
        <v>7.4533473419999998</v>
      </c>
      <c r="H40" s="68">
        <f>IFERROR(M40+N40*($P40/O40*(100+'20.4'!$C$17)/200+$Q40/O40*(100+'20.4'!$D$17)/200*'20.4'!$C$17/100+R40/O40*(100+'20.4'!$E$17)/200*'20.4'!$C$17/100*'20.4'!$D$17/100+$S40/O40*(100+'20.4'!$F$17)/200*'20.4'!$C$17/100*'20.4'!$D$17/100*'20.4'!$E$17/100+T40/O40*(100+'20.4'!$G$17)/200*'20.4'!$C$17/100*'20.4'!$D$17/100*'20.4'!$E$17/100*'20.4'!$F$17/100+U40/O40*(100+'20.4'!$H$17)/200*'20.4'!$C$17/100*'20.4'!$D$17/100*'20.4'!$E$17/100*'20.4'!$F$17/100*'20.4'!$G$17/100+$V40/O40*('20.4'!$I$17+100)/200*'20.4'!$C$17/100*'20.4'!$D$17/100*'20.4'!$E$17/100*'20.4'!$F$17/100*'20.4'!$G$17/100*'20.4'!$H$17/100+$W40/O40*('20.4'!$J$17+100)/200*'20.4'!$C$17/100*'20.4'!$D$17/100*'20.4'!$E$17/100*'20.4'!$F$17/100*'20.4'!$G$17/100*'20.4'!$H$17/100*'20.4'!$I$17/100+$X40/O40*('20.4'!$K$17+100)/200*'20.4'!$C$17/100*'20.4'!$D$17/100*'20.4'!$E$17/100*'20.4'!$F$17/100*'20.4'!$G$17/100*'20.4'!$H$17/100*'20.4'!$I$17/100*'20.4'!$J$17/100+$Y40/O40*('20.4'!$L$17+100)/200*'20.4'!$C$17/100*'20.4'!$D$17/100*'20.4'!$E$17/100*'20.4'!$F$17/100*'20.4'!$G$17/100*'20.4'!$H$17/100*'20.4'!$I$17/100*'20.4'!$J$17/100*'20.4'!$K$17/100+$Z40/O40*('20.4'!$M$17+100)/200*'20.4'!$C$17/100*'20.4'!$D$17/100*'20.4'!$E$17/100*'20.4'!$F$17/100*'20.4'!$G$17/100*'20.4'!$H$17/100*'20.4'!$I$17/100*'20.4'!$J$17/100*'20.4'!$K$17/100*'20.4'!$L$17/100+$AA40/O40*('20.4'!$N$17+100)/200*'20.4'!$C$17/100*'20.4'!$D$17/100*'20.4'!$E$17/100*'20.4'!$F$17/100*'20.4'!$G$17/100*'20.4'!$H$17/100*'20.4'!$I$17/100*'20.4'!$J$17/100*'20.4'!$K$17/100*'20.4'!$L$17/100*'20.4'!$M$17/100),G40)</f>
        <v>13.790975286013529</v>
      </c>
      <c r="I40" s="47">
        <v>0</v>
      </c>
      <c r="J40" s="47">
        <f>H40+I40</f>
        <v>13.790975286013529</v>
      </c>
      <c r="K40" s="47">
        <f>P40+Q40+R40+S40+T40+U40+V40+W40+X40+Y40+Z40+AA40</f>
        <v>3.7136296305889802</v>
      </c>
      <c r="L40" s="47">
        <f t="shared" si="3"/>
        <v>10.077345655424548</v>
      </c>
      <c r="M40" s="47">
        <v>0</v>
      </c>
      <c r="N40" s="47">
        <f t="shared" si="4"/>
        <v>7.4533473419999998</v>
      </c>
      <c r="O40" s="47">
        <f t="shared" si="5"/>
        <v>3.7136296305889802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0.80291843600000001</v>
      </c>
      <c r="Y40" s="47">
        <v>2.9107111945889801</v>
      </c>
      <c r="Z40" s="47">
        <v>0</v>
      </c>
      <c r="AA40" s="47">
        <v>0</v>
      </c>
      <c r="AB40" s="47">
        <v>0</v>
      </c>
    </row>
    <row r="41" spans="1:28" s="48" customFormat="1" ht="112.5" customHeight="1" x14ac:dyDescent="0.25">
      <c r="A41" s="181"/>
      <c r="B41" s="181"/>
      <c r="C41" s="181"/>
      <c r="D41" s="168"/>
      <c r="E41" s="168"/>
      <c r="F41" s="169"/>
      <c r="G41" s="170"/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71"/>
      <c r="U41" s="171"/>
      <c r="V41" s="171"/>
      <c r="W41" s="171"/>
      <c r="X41" s="171"/>
      <c r="Y41" s="171"/>
      <c r="Z41" s="171"/>
      <c r="AA41" s="171"/>
      <c r="AB41" s="171"/>
    </row>
    <row r="42" spans="1:28" s="184" customFormat="1" ht="15.75" customHeight="1" x14ac:dyDescent="0.25">
      <c r="A42" s="182"/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2"/>
      <c r="P42" s="182"/>
      <c r="Q42" s="182"/>
      <c r="R42" s="182"/>
      <c r="S42" s="182"/>
      <c r="T42" s="183"/>
      <c r="U42" s="183"/>
      <c r="V42" s="183"/>
    </row>
    <row r="43" spans="1:28" s="184" customFormat="1" ht="15.75" customHeight="1" x14ac:dyDescent="0.25">
      <c r="A43" s="185" t="s">
        <v>683</v>
      </c>
      <c r="B43" s="185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185"/>
      <c r="P43" s="185"/>
      <c r="Q43" s="185"/>
      <c r="R43" s="185"/>
      <c r="S43" s="185"/>
      <c r="T43" s="183"/>
      <c r="U43" s="183"/>
      <c r="V43" s="183"/>
    </row>
    <row r="44" spans="1:28" s="184" customFormat="1" ht="15.75" x14ac:dyDescent="0.25">
      <c r="A44" s="185" t="s">
        <v>684</v>
      </c>
      <c r="B44" s="185"/>
      <c r="C44" s="185"/>
      <c r="D44" s="185"/>
      <c r="E44" s="185"/>
      <c r="F44" s="185"/>
      <c r="G44" s="185"/>
      <c r="H44" s="185"/>
      <c r="I44" s="183"/>
      <c r="J44" s="183"/>
      <c r="K44" s="183"/>
      <c r="L44" s="183"/>
      <c r="P44" s="183"/>
      <c r="Q44" s="183"/>
      <c r="R44" s="183"/>
      <c r="S44" s="183"/>
      <c r="T44" s="183"/>
      <c r="U44" s="183"/>
      <c r="V44" s="183"/>
    </row>
    <row r="45" spans="1:28" s="184" customFormat="1" ht="33.75" customHeight="1" x14ac:dyDescent="0.25">
      <c r="A45" s="185" t="s">
        <v>685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3"/>
      <c r="U45" s="183"/>
      <c r="V45" s="183"/>
    </row>
    <row r="46" spans="1:28" s="186" customFormat="1" ht="11.25" x14ac:dyDescent="0.2">
      <c r="B46" s="187"/>
      <c r="C46" s="188"/>
      <c r="D46" s="69"/>
      <c r="F46" s="187"/>
      <c r="G46" s="187"/>
      <c r="H46" s="187"/>
      <c r="I46" s="187"/>
      <c r="J46" s="187"/>
      <c r="K46" s="187"/>
      <c r="L46" s="187"/>
      <c r="P46" s="187"/>
      <c r="Q46" s="187"/>
      <c r="R46" s="187"/>
      <c r="S46" s="187"/>
      <c r="T46" s="187"/>
      <c r="U46" s="187"/>
      <c r="V46" s="187"/>
    </row>
    <row r="47" spans="1:28" s="186" customFormat="1" ht="15.75" x14ac:dyDescent="0.2">
      <c r="A47" s="189" t="s">
        <v>107</v>
      </c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7"/>
      <c r="U47" s="187"/>
      <c r="V47" s="187"/>
    </row>
    <row r="48" spans="1:28" s="190" customFormat="1" ht="33.75" customHeight="1" x14ac:dyDescent="0.25">
      <c r="A48" s="147" t="s">
        <v>77</v>
      </c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</row>
    <row r="49" spans="1:22" s="190" customFormat="1" ht="15.75" x14ac:dyDescent="0.25">
      <c r="A49" s="147" t="s">
        <v>104</v>
      </c>
      <c r="B49" s="147"/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</row>
    <row r="50" spans="1:22" s="190" customFormat="1" ht="36" customHeight="1" x14ac:dyDescent="0.25">
      <c r="A50" s="147" t="s">
        <v>94</v>
      </c>
      <c r="B50" s="147"/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</row>
    <row r="51" spans="1:22" s="190" customFormat="1" ht="38.25" customHeight="1" x14ac:dyDescent="0.25">
      <c r="A51" s="147" t="s">
        <v>103</v>
      </c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</row>
    <row r="52" spans="1:22" s="190" customFormat="1" ht="19.5" customHeight="1" x14ac:dyDescent="0.25">
      <c r="A52" s="147" t="s">
        <v>60</v>
      </c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</row>
    <row r="53" spans="1:22" s="190" customFormat="1" ht="37.9" customHeight="1" x14ac:dyDescent="0.25">
      <c r="A53" s="147" t="s">
        <v>106</v>
      </c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</row>
    <row r="54" spans="1:22" s="190" customFormat="1" ht="15.75" x14ac:dyDescent="0.25">
      <c r="A54" s="147" t="s">
        <v>105</v>
      </c>
      <c r="B54" s="147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</row>
    <row r="55" spans="1:22" s="190" customFormat="1" ht="35.25" customHeight="1" x14ac:dyDescent="0.25">
      <c r="A55" s="147" t="s">
        <v>61</v>
      </c>
      <c r="B55" s="147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</row>
    <row r="56" spans="1:22" s="190" customFormat="1" ht="21" customHeight="1" x14ac:dyDescent="0.25">
      <c r="A56" s="147" t="s">
        <v>62</v>
      </c>
      <c r="B56" s="147"/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</row>
    <row r="57" spans="1:22" s="190" customFormat="1" ht="21" customHeight="1" x14ac:dyDescent="0.25">
      <c r="A57" s="147" t="s">
        <v>93</v>
      </c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</row>
    <row r="58" spans="1:22" s="186" customFormat="1" ht="11.25" x14ac:dyDescent="0.2">
      <c r="B58" s="187"/>
      <c r="C58" s="188"/>
      <c r="D58" s="69"/>
      <c r="F58" s="187"/>
      <c r="G58" s="187"/>
      <c r="H58" s="187"/>
      <c r="I58" s="187"/>
      <c r="J58" s="187"/>
      <c r="K58" s="187"/>
      <c r="L58" s="187"/>
      <c r="P58" s="187"/>
      <c r="Q58" s="187"/>
      <c r="R58" s="187"/>
      <c r="S58" s="187"/>
      <c r="T58" s="187"/>
      <c r="U58" s="187"/>
      <c r="V58" s="187"/>
    </row>
    <row r="59" spans="1:22" s="186" customFormat="1" ht="11.25" x14ac:dyDescent="0.2">
      <c r="B59" s="187"/>
      <c r="C59" s="188"/>
      <c r="D59" s="69"/>
      <c r="F59" s="187"/>
      <c r="G59" s="187"/>
      <c r="H59" s="187"/>
      <c r="I59" s="187"/>
      <c r="J59" s="187"/>
      <c r="K59" s="187"/>
      <c r="L59" s="187"/>
      <c r="P59" s="187"/>
      <c r="Q59" s="187"/>
      <c r="R59" s="187"/>
      <c r="S59" s="187"/>
      <c r="T59" s="187"/>
      <c r="U59" s="187"/>
      <c r="V59" s="187"/>
    </row>
    <row r="60" spans="1:22" s="186" customFormat="1" ht="11.25" x14ac:dyDescent="0.2">
      <c r="B60" s="187"/>
      <c r="C60" s="188"/>
      <c r="D60" s="69"/>
      <c r="F60" s="187"/>
      <c r="G60" s="187"/>
      <c r="H60" s="187"/>
      <c r="I60" s="187"/>
      <c r="J60" s="187"/>
      <c r="K60" s="187"/>
      <c r="L60" s="187"/>
      <c r="P60" s="187"/>
      <c r="Q60" s="187"/>
      <c r="R60" s="187"/>
      <c r="S60" s="187"/>
      <c r="T60" s="187"/>
      <c r="U60" s="187"/>
      <c r="V60" s="187"/>
    </row>
    <row r="61" spans="1:22" s="186" customFormat="1" ht="11.25" x14ac:dyDescent="0.2">
      <c r="B61" s="188"/>
      <c r="C61" s="188"/>
      <c r="D61" s="69"/>
      <c r="F61" s="187"/>
      <c r="G61" s="187"/>
      <c r="H61" s="187"/>
      <c r="I61" s="187"/>
      <c r="J61" s="187"/>
      <c r="K61" s="187"/>
      <c r="L61" s="187"/>
      <c r="P61" s="187"/>
      <c r="Q61" s="187"/>
      <c r="R61" s="187"/>
      <c r="S61" s="187"/>
      <c r="T61" s="187"/>
      <c r="U61" s="187"/>
      <c r="V61" s="187"/>
    </row>
    <row r="62" spans="1:22" s="186" customFormat="1" ht="11.25" x14ac:dyDescent="0.2">
      <c r="B62" s="188"/>
      <c r="C62" s="188"/>
      <c r="D62" s="69"/>
      <c r="F62" s="187"/>
      <c r="G62" s="187"/>
      <c r="H62" s="187"/>
      <c r="I62" s="187"/>
      <c r="J62" s="187"/>
      <c r="K62" s="187"/>
      <c r="L62" s="187"/>
      <c r="P62" s="187"/>
      <c r="Q62" s="187"/>
      <c r="R62" s="187"/>
      <c r="S62" s="187"/>
      <c r="T62" s="187"/>
      <c r="U62" s="187"/>
      <c r="V62" s="187"/>
    </row>
    <row r="63" spans="1:22" s="186" customFormat="1" ht="11.25" x14ac:dyDescent="0.2">
      <c r="B63" s="188"/>
      <c r="C63" s="188"/>
      <c r="D63" s="69"/>
      <c r="F63" s="187"/>
      <c r="G63" s="187"/>
      <c r="H63" s="187"/>
      <c r="I63" s="187"/>
      <c r="J63" s="187"/>
      <c r="K63" s="187"/>
      <c r="L63" s="187"/>
      <c r="P63" s="187"/>
      <c r="Q63" s="187"/>
      <c r="R63" s="187"/>
      <c r="S63" s="187"/>
      <c r="T63" s="187"/>
      <c r="U63" s="187"/>
      <c r="V63" s="187"/>
    </row>
    <row r="64" spans="1:22" s="186" customFormat="1" ht="11.25" x14ac:dyDescent="0.2">
      <c r="B64" s="188"/>
      <c r="C64" s="188"/>
      <c r="D64" s="69"/>
      <c r="F64" s="187"/>
      <c r="G64" s="187"/>
      <c r="H64" s="187"/>
      <c r="I64" s="187"/>
      <c r="J64" s="187"/>
      <c r="K64" s="187"/>
      <c r="L64" s="187"/>
      <c r="P64" s="187"/>
      <c r="Q64" s="187"/>
      <c r="R64" s="187"/>
      <c r="S64" s="187"/>
      <c r="T64" s="187"/>
      <c r="U64" s="187"/>
      <c r="V64" s="187"/>
    </row>
    <row r="65" spans="2:22" s="186" customFormat="1" ht="11.25" x14ac:dyDescent="0.2">
      <c r="B65" s="188"/>
      <c r="C65" s="188"/>
      <c r="D65" s="69"/>
      <c r="F65" s="187"/>
      <c r="G65" s="187"/>
      <c r="H65" s="187"/>
      <c r="I65" s="187"/>
      <c r="J65" s="187"/>
      <c r="K65" s="187"/>
      <c r="L65" s="187"/>
      <c r="P65" s="187"/>
      <c r="Q65" s="187"/>
      <c r="R65" s="187"/>
      <c r="S65" s="187"/>
      <c r="T65" s="187"/>
      <c r="U65" s="187"/>
      <c r="V65" s="187"/>
    </row>
    <row r="66" spans="2:22" s="186" customFormat="1" ht="11.25" x14ac:dyDescent="0.2">
      <c r="B66" s="188"/>
      <c r="C66" s="188"/>
      <c r="D66" s="69"/>
      <c r="F66" s="187"/>
      <c r="G66" s="187"/>
      <c r="H66" s="187"/>
      <c r="I66" s="187"/>
      <c r="J66" s="187"/>
      <c r="K66" s="187"/>
      <c r="L66" s="187"/>
      <c r="P66" s="187"/>
      <c r="Q66" s="187"/>
      <c r="R66" s="187"/>
      <c r="S66" s="187"/>
      <c r="T66" s="187"/>
      <c r="U66" s="187"/>
      <c r="V66" s="187"/>
    </row>
    <row r="67" spans="2:22" s="186" customFormat="1" ht="11.25" x14ac:dyDescent="0.2">
      <c r="B67" s="188"/>
      <c r="C67" s="188"/>
      <c r="D67" s="69"/>
      <c r="F67" s="187"/>
      <c r="G67" s="187"/>
      <c r="H67" s="187"/>
      <c r="I67" s="187"/>
      <c r="J67" s="187"/>
      <c r="K67" s="187"/>
      <c r="L67" s="187"/>
      <c r="P67" s="187"/>
      <c r="Q67" s="187"/>
      <c r="R67" s="187"/>
      <c r="S67" s="187"/>
      <c r="T67" s="187"/>
      <c r="U67" s="187"/>
      <c r="V67" s="187"/>
    </row>
    <row r="68" spans="2:22" s="186" customFormat="1" ht="11.25" x14ac:dyDescent="0.2">
      <c r="B68" s="187"/>
      <c r="C68" s="188"/>
      <c r="D68" s="69"/>
      <c r="F68" s="187"/>
      <c r="G68" s="187"/>
      <c r="H68" s="187"/>
      <c r="I68" s="187"/>
      <c r="J68" s="187"/>
      <c r="K68" s="187"/>
      <c r="L68" s="187"/>
      <c r="P68" s="187"/>
      <c r="Q68" s="187"/>
      <c r="R68" s="187"/>
      <c r="S68" s="187"/>
      <c r="T68" s="187"/>
      <c r="U68" s="187"/>
      <c r="V68" s="187"/>
    </row>
    <row r="69" spans="2:22" s="186" customFormat="1" ht="11.25" x14ac:dyDescent="0.2">
      <c r="B69" s="187"/>
      <c r="C69" s="188"/>
      <c r="D69" s="69"/>
      <c r="F69" s="187"/>
      <c r="G69" s="187"/>
      <c r="H69" s="187"/>
      <c r="I69" s="187"/>
      <c r="J69" s="187"/>
      <c r="K69" s="187"/>
      <c r="L69" s="187"/>
      <c r="P69" s="187"/>
      <c r="Q69" s="187"/>
      <c r="R69" s="187"/>
      <c r="S69" s="187"/>
      <c r="T69" s="187"/>
      <c r="U69" s="187"/>
      <c r="V69" s="187"/>
    </row>
    <row r="70" spans="2:22" s="186" customFormat="1" ht="11.25" x14ac:dyDescent="0.2">
      <c r="B70" s="187"/>
      <c r="C70" s="188"/>
      <c r="D70" s="69"/>
      <c r="F70" s="187"/>
      <c r="G70" s="187"/>
      <c r="H70" s="187"/>
      <c r="I70" s="187"/>
      <c r="J70" s="187"/>
      <c r="K70" s="187"/>
      <c r="L70" s="187"/>
      <c r="P70" s="187"/>
      <c r="Q70" s="187"/>
      <c r="R70" s="187"/>
      <c r="S70" s="187"/>
      <c r="T70" s="187"/>
      <c r="U70" s="187"/>
      <c r="V70" s="187"/>
    </row>
    <row r="71" spans="2:22" s="186" customFormat="1" ht="11.25" x14ac:dyDescent="0.2">
      <c r="B71" s="187"/>
      <c r="C71" s="188"/>
      <c r="D71" s="69"/>
      <c r="F71" s="187"/>
      <c r="G71" s="187"/>
      <c r="H71" s="187"/>
      <c r="I71" s="187"/>
      <c r="J71" s="187"/>
      <c r="K71" s="187"/>
      <c r="L71" s="187"/>
      <c r="P71" s="187"/>
      <c r="Q71" s="187"/>
      <c r="R71" s="187"/>
      <c r="S71" s="187"/>
      <c r="T71" s="187"/>
      <c r="U71" s="187"/>
      <c r="V71" s="187"/>
    </row>
    <row r="72" spans="2:22" s="186" customFormat="1" ht="11.25" x14ac:dyDescent="0.2">
      <c r="B72" s="187"/>
      <c r="C72" s="188"/>
      <c r="D72" s="69"/>
      <c r="F72" s="187"/>
      <c r="G72" s="187"/>
      <c r="H72" s="187"/>
      <c r="I72" s="187"/>
      <c r="J72" s="187"/>
      <c r="K72" s="187"/>
      <c r="L72" s="187"/>
      <c r="P72" s="187"/>
      <c r="Q72" s="187"/>
      <c r="R72" s="187"/>
      <c r="S72" s="187"/>
      <c r="T72" s="187"/>
      <c r="U72" s="187"/>
      <c r="V72" s="187"/>
    </row>
    <row r="73" spans="2:22" s="186" customFormat="1" ht="11.25" x14ac:dyDescent="0.2">
      <c r="B73" s="187"/>
      <c r="C73" s="188"/>
      <c r="D73" s="69"/>
      <c r="F73" s="187"/>
      <c r="G73" s="187"/>
      <c r="H73" s="187"/>
      <c r="I73" s="187"/>
      <c r="J73" s="187"/>
      <c r="K73" s="187"/>
      <c r="L73" s="187"/>
      <c r="P73" s="187"/>
      <c r="Q73" s="187"/>
      <c r="R73" s="187"/>
      <c r="S73" s="187"/>
      <c r="T73" s="187"/>
      <c r="U73" s="187"/>
      <c r="V73" s="187"/>
    </row>
    <row r="74" spans="2:22" s="186" customFormat="1" ht="11.25" x14ac:dyDescent="0.2">
      <c r="B74" s="187"/>
      <c r="C74" s="188"/>
      <c r="D74" s="69"/>
      <c r="F74" s="187"/>
      <c r="G74" s="187"/>
      <c r="H74" s="187"/>
      <c r="I74" s="187"/>
      <c r="J74" s="187"/>
      <c r="K74" s="187"/>
      <c r="L74" s="187"/>
      <c r="P74" s="187"/>
      <c r="Q74" s="187"/>
      <c r="R74" s="187"/>
      <c r="S74" s="187"/>
      <c r="T74" s="187"/>
      <c r="U74" s="187"/>
      <c r="V74" s="187"/>
    </row>
    <row r="75" spans="2:22" s="186" customFormat="1" ht="11.25" x14ac:dyDescent="0.2">
      <c r="B75" s="187"/>
      <c r="C75" s="188"/>
      <c r="D75" s="69"/>
      <c r="F75" s="187"/>
      <c r="G75" s="187"/>
      <c r="H75" s="187"/>
      <c r="I75" s="187"/>
      <c r="J75" s="187"/>
      <c r="K75" s="187"/>
      <c r="L75" s="187"/>
      <c r="P75" s="187"/>
      <c r="Q75" s="187"/>
      <c r="R75" s="187"/>
      <c r="S75" s="187"/>
      <c r="T75" s="187"/>
      <c r="U75" s="187"/>
      <c r="V75" s="187"/>
    </row>
    <row r="76" spans="2:22" s="186" customFormat="1" ht="11.25" x14ac:dyDescent="0.2">
      <c r="B76" s="187"/>
      <c r="C76" s="188"/>
      <c r="D76" s="69"/>
      <c r="F76" s="187"/>
      <c r="G76" s="187"/>
      <c r="H76" s="187"/>
      <c r="I76" s="187"/>
      <c r="J76" s="187"/>
      <c r="K76" s="187"/>
      <c r="L76" s="187"/>
      <c r="P76" s="187"/>
      <c r="Q76" s="187"/>
      <c r="R76" s="187"/>
      <c r="S76" s="187"/>
      <c r="T76" s="187"/>
      <c r="U76" s="187"/>
      <c r="V76" s="187"/>
    </row>
    <row r="77" spans="2:22" s="186" customFormat="1" ht="11.25" x14ac:dyDescent="0.2">
      <c r="B77" s="187"/>
      <c r="C77" s="188"/>
      <c r="D77" s="69"/>
      <c r="F77" s="187"/>
      <c r="G77" s="187"/>
      <c r="H77" s="187"/>
      <c r="I77" s="187"/>
      <c r="J77" s="187"/>
      <c r="K77" s="187"/>
      <c r="L77" s="187"/>
      <c r="P77" s="187"/>
      <c r="Q77" s="187"/>
      <c r="R77" s="187"/>
      <c r="S77" s="187"/>
      <c r="T77" s="187"/>
      <c r="U77" s="187"/>
      <c r="V77" s="187"/>
    </row>
    <row r="78" spans="2:22" s="186" customFormat="1" ht="11.25" x14ac:dyDescent="0.2">
      <c r="B78" s="187"/>
      <c r="C78" s="188"/>
      <c r="D78" s="69"/>
      <c r="F78" s="187"/>
      <c r="G78" s="187"/>
      <c r="H78" s="187"/>
      <c r="I78" s="187"/>
      <c r="J78" s="187"/>
      <c r="K78" s="187"/>
      <c r="L78" s="187"/>
      <c r="P78" s="187"/>
      <c r="Q78" s="187"/>
      <c r="R78" s="187"/>
      <c r="S78" s="187"/>
      <c r="T78" s="187"/>
      <c r="U78" s="187"/>
      <c r="V78" s="187"/>
    </row>
    <row r="79" spans="2:22" s="186" customFormat="1" ht="11.25" x14ac:dyDescent="0.2">
      <c r="B79" s="187"/>
      <c r="C79" s="188"/>
      <c r="D79" s="69"/>
      <c r="F79" s="187"/>
      <c r="G79" s="187"/>
      <c r="H79" s="187"/>
      <c r="I79" s="187"/>
      <c r="J79" s="187"/>
      <c r="K79" s="187"/>
      <c r="L79" s="187"/>
      <c r="P79" s="187"/>
      <c r="Q79" s="187"/>
      <c r="R79" s="187"/>
      <c r="S79" s="187"/>
      <c r="T79" s="187"/>
      <c r="U79" s="187"/>
      <c r="V79" s="187"/>
    </row>
    <row r="80" spans="2:22" s="186" customFormat="1" ht="11.25" x14ac:dyDescent="0.2">
      <c r="B80" s="187"/>
      <c r="C80" s="188"/>
      <c r="D80" s="69"/>
      <c r="F80" s="187"/>
      <c r="G80" s="187"/>
      <c r="H80" s="187"/>
      <c r="I80" s="187"/>
      <c r="J80" s="187"/>
      <c r="K80" s="187"/>
      <c r="L80" s="187"/>
      <c r="P80" s="187"/>
      <c r="Q80" s="187"/>
      <c r="R80" s="187"/>
      <c r="S80" s="187"/>
      <c r="T80" s="187"/>
      <c r="U80" s="187"/>
      <c r="V80" s="187"/>
    </row>
    <row r="81" spans="2:22" s="186" customFormat="1" ht="11.25" x14ac:dyDescent="0.2">
      <c r="B81" s="187"/>
      <c r="C81" s="188"/>
      <c r="D81" s="69"/>
      <c r="F81" s="187"/>
      <c r="G81" s="187"/>
      <c r="H81" s="187"/>
      <c r="I81" s="187"/>
      <c r="J81" s="187"/>
      <c r="K81" s="187"/>
      <c r="L81" s="187"/>
      <c r="P81" s="187"/>
      <c r="Q81" s="187"/>
      <c r="R81" s="187"/>
      <c r="S81" s="187"/>
      <c r="T81" s="187"/>
      <c r="U81" s="187"/>
      <c r="V81" s="187"/>
    </row>
    <row r="82" spans="2:22" s="186" customFormat="1" ht="11.25" x14ac:dyDescent="0.2">
      <c r="B82" s="187"/>
      <c r="C82" s="188"/>
      <c r="D82" s="69"/>
      <c r="F82" s="187"/>
      <c r="G82" s="187"/>
      <c r="H82" s="187"/>
      <c r="I82" s="187"/>
      <c r="J82" s="187"/>
      <c r="K82" s="187"/>
      <c r="L82" s="187"/>
      <c r="P82" s="187"/>
      <c r="Q82" s="187"/>
      <c r="R82" s="187"/>
      <c r="S82" s="187"/>
      <c r="T82" s="187"/>
      <c r="U82" s="187"/>
      <c r="V82" s="187"/>
    </row>
    <row r="83" spans="2:22" s="186" customFormat="1" ht="11.25" x14ac:dyDescent="0.2">
      <c r="B83" s="187"/>
      <c r="C83" s="188"/>
      <c r="D83" s="69"/>
      <c r="F83" s="187"/>
      <c r="G83" s="187"/>
      <c r="H83" s="187"/>
      <c r="I83" s="187"/>
      <c r="J83" s="187"/>
      <c r="K83" s="187"/>
      <c r="L83" s="187"/>
      <c r="P83" s="187"/>
      <c r="Q83" s="187"/>
      <c r="R83" s="187"/>
      <c r="S83" s="187"/>
      <c r="T83" s="187"/>
      <c r="U83" s="187"/>
      <c r="V83" s="187"/>
    </row>
    <row r="84" spans="2:22" s="186" customFormat="1" ht="11.25" x14ac:dyDescent="0.2">
      <c r="B84" s="187"/>
      <c r="C84" s="188"/>
      <c r="D84" s="69"/>
      <c r="F84" s="187"/>
      <c r="G84" s="187"/>
      <c r="H84" s="187"/>
      <c r="I84" s="187"/>
      <c r="J84" s="187"/>
      <c r="K84" s="187"/>
      <c r="L84" s="187"/>
      <c r="P84" s="187"/>
      <c r="Q84" s="187"/>
      <c r="R84" s="187"/>
      <c r="S84" s="187"/>
      <c r="T84" s="187"/>
      <c r="U84" s="187"/>
      <c r="V84" s="187"/>
    </row>
    <row r="85" spans="2:22" s="186" customFormat="1" ht="11.25" x14ac:dyDescent="0.2">
      <c r="B85" s="187"/>
      <c r="C85" s="188"/>
      <c r="D85" s="69"/>
      <c r="F85" s="187"/>
      <c r="G85" s="187"/>
      <c r="H85" s="187"/>
      <c r="I85" s="187"/>
      <c r="J85" s="187"/>
      <c r="K85" s="187"/>
      <c r="L85" s="187"/>
      <c r="P85" s="187"/>
      <c r="Q85" s="187"/>
      <c r="R85" s="187"/>
      <c r="S85" s="187"/>
      <c r="T85" s="187"/>
      <c r="U85" s="187"/>
      <c r="V85" s="187"/>
    </row>
  </sheetData>
  <mergeCells count="40">
    <mergeCell ref="AB6:AB7"/>
    <mergeCell ref="A1:N1"/>
    <mergeCell ref="V6:V7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  <mergeCell ref="A48:S48"/>
    <mergeCell ref="A51:S51"/>
    <mergeCell ref="A57:S57"/>
    <mergeCell ref="A56:S56"/>
    <mergeCell ref="A52:S52"/>
    <mergeCell ref="A53:S53"/>
    <mergeCell ref="A54:S54"/>
    <mergeCell ref="A55:S55"/>
    <mergeCell ref="A49:S49"/>
    <mergeCell ref="A50:S50"/>
    <mergeCell ref="A44:H44"/>
    <mergeCell ref="O6:O7"/>
    <mergeCell ref="A42:S42"/>
    <mergeCell ref="A45:S45"/>
    <mergeCell ref="A47:S47"/>
    <mergeCell ref="F6:J6"/>
    <mergeCell ref="A6:A7"/>
    <mergeCell ref="B6:B7"/>
    <mergeCell ref="C6:C7"/>
    <mergeCell ref="D6:D7"/>
    <mergeCell ref="E6:E7"/>
    <mergeCell ref="K6:K7"/>
    <mergeCell ref="L6:L7"/>
    <mergeCell ref="M6:M7"/>
    <mergeCell ref="N6:N7"/>
    <mergeCell ref="A43:S4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W31"/>
  <sheetViews>
    <sheetView zoomScale="70" zoomScaleNormal="70" zoomScaleSheetLayoutView="55" workbookViewId="0">
      <selection activeCell="F31" sqref="F31"/>
    </sheetView>
  </sheetViews>
  <sheetFormatPr defaultRowHeight="15" x14ac:dyDescent="0.25"/>
  <cols>
    <col min="1" max="1" width="25.85546875" customWidth="1"/>
    <col min="2" max="13" width="15" customWidth="1"/>
    <col min="14" max="14" width="14.28515625" customWidth="1"/>
  </cols>
  <sheetData>
    <row r="1" spans="1:23" s="27" customFormat="1" ht="18.75" x14ac:dyDescent="0.25">
      <c r="A1" s="150" t="s">
        <v>87</v>
      </c>
      <c r="B1" s="150"/>
      <c r="C1" s="150"/>
      <c r="D1" s="150"/>
      <c r="E1" s="150"/>
      <c r="F1" s="150"/>
      <c r="G1" s="150"/>
      <c r="H1" s="150"/>
      <c r="I1" s="150"/>
    </row>
    <row r="2" spans="1:23" s="27" customFormat="1" ht="18.75" x14ac:dyDescent="0.3">
      <c r="A2" s="28"/>
    </row>
    <row r="3" spans="1:23" s="27" customFormat="1" ht="15.75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23" s="27" customFormat="1" ht="43.5" customHeight="1" x14ac:dyDescent="0.25">
      <c r="A4" s="151" t="str">
        <f>'20.3'!A3</f>
        <v>Наименование инвестиционного проекта: Проект корректировки инвестиционной программы филиала "Северо-Западный" АО "Оборонэнерго"</v>
      </c>
      <c r="B4" s="151"/>
      <c r="C4" s="151"/>
      <c r="D4" s="151"/>
      <c r="E4" s="151"/>
      <c r="F4" s="151"/>
      <c r="G4" s="151"/>
      <c r="H4" s="151"/>
      <c r="I4" s="151"/>
      <c r="J4" s="29"/>
    </row>
    <row r="5" spans="1:23" s="27" customFormat="1" ht="15.75" x14ac:dyDescent="0.25">
      <c r="A5" s="24"/>
      <c r="B5" s="29"/>
      <c r="C5" s="29"/>
      <c r="D5" s="29"/>
      <c r="E5" s="29"/>
      <c r="F5" s="29"/>
      <c r="G5" s="29"/>
      <c r="H5" s="29"/>
      <c r="I5" s="29"/>
      <c r="J5" s="29"/>
    </row>
    <row r="6" spans="1:23" s="27" customFormat="1" ht="14.25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23" ht="14.25" customHeight="1" x14ac:dyDescent="0.25">
      <c r="A7" s="24"/>
      <c r="B7" s="37"/>
      <c r="C7" s="37"/>
      <c r="D7" s="37"/>
      <c r="E7" s="37"/>
      <c r="F7" s="37"/>
      <c r="G7" s="37"/>
      <c r="H7" s="37"/>
      <c r="I7" s="37"/>
      <c r="J7" s="37"/>
      <c r="K7" s="21"/>
      <c r="L7" s="21"/>
    </row>
    <row r="8" spans="1:23" ht="14.25" customHeight="1" x14ac:dyDescent="0.25">
      <c r="A8" s="39"/>
      <c r="B8" s="14"/>
      <c r="C8" s="14"/>
      <c r="D8" s="14"/>
      <c r="E8" s="14"/>
      <c r="F8" s="14"/>
      <c r="G8" s="14"/>
      <c r="H8" s="14"/>
      <c r="I8" s="14"/>
      <c r="J8" s="12"/>
      <c r="K8" s="21"/>
      <c r="L8" s="21"/>
    </row>
    <row r="9" spans="1:23" ht="14.25" customHeight="1" x14ac:dyDescent="0.25">
      <c r="A9" s="24" t="s">
        <v>686</v>
      </c>
      <c r="B9" s="38"/>
      <c r="C9" s="38"/>
      <c r="D9" s="38"/>
      <c r="E9" s="38"/>
      <c r="F9" s="38"/>
      <c r="G9" s="38"/>
      <c r="H9" s="38"/>
      <c r="I9" s="38"/>
      <c r="J9" s="12"/>
      <c r="K9" s="21"/>
      <c r="L9" s="21"/>
    </row>
    <row r="10" spans="1:23" ht="14.25" customHeight="1" x14ac:dyDescent="0.25">
      <c r="A10" s="19"/>
      <c r="B10" s="13"/>
      <c r="C10" s="13"/>
      <c r="D10" s="13"/>
      <c r="E10" s="13"/>
      <c r="F10" s="13"/>
      <c r="G10" s="13"/>
      <c r="H10" s="13"/>
      <c r="I10" s="12"/>
      <c r="J10" s="12"/>
      <c r="K10" s="21"/>
      <c r="L10" s="21"/>
    </row>
    <row r="11" spans="1:23" ht="14.25" customHeight="1" x14ac:dyDescent="0.25">
      <c r="A11" s="20"/>
      <c r="B11" s="12"/>
      <c r="C11" s="12"/>
      <c r="D11" s="12"/>
      <c r="E11" s="12"/>
      <c r="F11" s="12"/>
      <c r="G11" s="12"/>
      <c r="H11" s="12"/>
      <c r="I11" s="12"/>
      <c r="J11" s="12"/>
      <c r="K11" s="21"/>
      <c r="L11" s="21"/>
    </row>
    <row r="12" spans="1:23" s="18" customFormat="1" ht="14.25" customHeight="1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17"/>
      <c r="L12" s="17"/>
      <c r="M12" s="17"/>
      <c r="N12" s="17"/>
      <c r="R12" s="17"/>
      <c r="S12" s="17"/>
      <c r="T12" s="17"/>
      <c r="U12" s="17"/>
      <c r="V12" s="17"/>
      <c r="W12" s="17"/>
    </row>
    <row r="13" spans="1:23" s="18" customFormat="1" ht="14.25" customHeight="1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17"/>
      <c r="L13" s="17"/>
      <c r="M13" s="17"/>
      <c r="N13" s="17"/>
      <c r="R13" s="17"/>
      <c r="S13" s="17"/>
      <c r="T13" s="17"/>
      <c r="U13" s="17"/>
      <c r="V13" s="17"/>
      <c r="W13" s="17"/>
    </row>
    <row r="14" spans="1:23" s="16" customFormat="1" ht="14.25" customHeight="1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22"/>
      <c r="L14" s="22"/>
    </row>
    <row r="15" spans="1:23" s="16" customFormat="1" ht="15.75" x14ac:dyDescent="0.25">
      <c r="A15" s="153" t="s">
        <v>1</v>
      </c>
      <c r="B15" s="154" t="s">
        <v>88</v>
      </c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6"/>
    </row>
    <row r="16" spans="1:23" s="16" customFormat="1" ht="15.75" x14ac:dyDescent="0.25">
      <c r="A16" s="153"/>
      <c r="B16" s="33">
        <v>2018</v>
      </c>
      <c r="C16" s="33">
        <v>2019</v>
      </c>
      <c r="D16" s="33">
        <v>2020</v>
      </c>
      <c r="E16" s="33">
        <v>2021</v>
      </c>
      <c r="F16" s="33">
        <v>2022</v>
      </c>
      <c r="G16" s="33">
        <v>2023</v>
      </c>
      <c r="H16" s="33">
        <v>2024</v>
      </c>
      <c r="I16" s="33">
        <v>2025</v>
      </c>
      <c r="J16" s="33">
        <v>2026</v>
      </c>
      <c r="K16" s="33">
        <v>2027</v>
      </c>
      <c r="L16" s="33">
        <v>2028</v>
      </c>
      <c r="M16" s="33">
        <v>2029</v>
      </c>
      <c r="N16" s="33">
        <v>2029</v>
      </c>
    </row>
    <row r="17" spans="1:23" s="191" customFormat="1" ht="15.75" x14ac:dyDescent="0.25">
      <c r="A17" s="194" t="s">
        <v>89</v>
      </c>
      <c r="B17" s="193">
        <v>105.2557</v>
      </c>
      <c r="C17" s="193">
        <v>106.826398641827</v>
      </c>
      <c r="D17" s="193">
        <v>105.56188522495653</v>
      </c>
      <c r="E17" s="193">
        <v>104.9354</v>
      </c>
      <c r="F17" s="193">
        <v>113.87439215858623</v>
      </c>
      <c r="G17" s="193">
        <v>105.89170681014039</v>
      </c>
      <c r="H17" s="193">
        <v>107.87</v>
      </c>
      <c r="I17" s="193">
        <v>107.87</v>
      </c>
      <c r="J17" s="193">
        <v>105.42</v>
      </c>
      <c r="K17" s="193">
        <v>104.44</v>
      </c>
      <c r="L17" s="193">
        <v>104.28</v>
      </c>
      <c r="M17" s="193">
        <v>104.28</v>
      </c>
      <c r="N17" s="193">
        <v>104.28</v>
      </c>
    </row>
    <row r="19" spans="1:23" ht="15.75" x14ac:dyDescent="0.25">
      <c r="A19" s="20" t="s">
        <v>42</v>
      </c>
      <c r="B19" s="12"/>
      <c r="C19" s="12"/>
      <c r="D19" s="12"/>
      <c r="E19" s="12"/>
      <c r="F19" s="12"/>
      <c r="G19" s="12"/>
      <c r="H19" s="12"/>
      <c r="I19" s="12"/>
      <c r="J19" s="12"/>
      <c r="K19" s="21"/>
      <c r="L19" s="21"/>
    </row>
    <row r="20" spans="1:23" s="18" customFormat="1" ht="17.25" customHeight="1" x14ac:dyDescent="0.25">
      <c r="A20" s="152" t="s">
        <v>90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7"/>
      <c r="L20" s="17"/>
      <c r="M20" s="17"/>
      <c r="N20" s="17"/>
      <c r="R20" s="17"/>
      <c r="S20" s="17"/>
      <c r="T20" s="17"/>
      <c r="U20" s="17"/>
      <c r="V20" s="17"/>
      <c r="W20" s="17"/>
    </row>
    <row r="21" spans="1:23" s="18" customFormat="1" ht="17.25" customHeight="1" x14ac:dyDescent="0.25">
      <c r="A21" s="152" t="s">
        <v>91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7"/>
      <c r="L21" s="17"/>
      <c r="M21" s="17"/>
      <c r="N21" s="17"/>
      <c r="R21" s="17"/>
      <c r="S21" s="17"/>
      <c r="T21" s="17"/>
      <c r="U21" s="17"/>
      <c r="V21" s="17"/>
      <c r="W21" s="17"/>
    </row>
    <row r="22" spans="1:23" s="16" customFormat="1" ht="120.75" customHeight="1" x14ac:dyDescent="0.25">
      <c r="A22" s="143" t="s">
        <v>92</v>
      </c>
      <c r="B22" s="143"/>
      <c r="C22" s="143"/>
      <c r="D22" s="143"/>
      <c r="E22" s="143"/>
      <c r="F22" s="143"/>
      <c r="G22" s="143"/>
      <c r="H22" s="143"/>
      <c r="I22" s="143"/>
      <c r="J22" s="143"/>
      <c r="K22" s="22"/>
      <c r="L22" s="22"/>
    </row>
    <row r="29" spans="1:23" ht="15.75" x14ac:dyDescent="0.25">
      <c r="B29" s="1"/>
      <c r="C29" s="1"/>
      <c r="D29" s="1"/>
      <c r="E29" s="1"/>
      <c r="F29" s="1"/>
      <c r="G29" s="1"/>
    </row>
    <row r="30" spans="1:23" ht="15.75" x14ac:dyDescent="0.25">
      <c r="B30" s="13"/>
      <c r="C30" s="13"/>
      <c r="D30" s="13"/>
      <c r="E30" s="13"/>
      <c r="F30" s="13"/>
      <c r="G30" s="13"/>
    </row>
    <row r="31" spans="1:23" ht="15.75" x14ac:dyDescent="0.25">
      <c r="B31" s="14"/>
      <c r="C31" s="14"/>
      <c r="D31" s="15"/>
      <c r="E31" s="14"/>
      <c r="F31" s="14"/>
      <c r="G31" s="14"/>
    </row>
  </sheetData>
  <mergeCells count="7">
    <mergeCell ref="A1:I1"/>
    <mergeCell ref="A4:I4"/>
    <mergeCell ref="A20:J20"/>
    <mergeCell ref="A21:J21"/>
    <mergeCell ref="A22:J22"/>
    <mergeCell ref="A15:A16"/>
    <mergeCell ref="B15:N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Анна Анатольевна Каменская</cp:lastModifiedBy>
  <cp:lastPrinted>2022-02-04T17:27:26Z</cp:lastPrinted>
  <dcterms:created xsi:type="dcterms:W3CDTF">2018-08-07T02:20:41Z</dcterms:created>
  <dcterms:modified xsi:type="dcterms:W3CDTF">2026-04-29T12:55:51Z</dcterms:modified>
</cp:coreProperties>
</file>